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19155" windowHeight="14370" activeTab="4"/>
  </bookViews>
  <sheets>
    <sheet name="1E" sheetId="8" r:id="rId1"/>
    <sheet name="2E" sheetId="7" r:id="rId2"/>
    <sheet name="3E" sheetId="6" r:id="rId3"/>
    <sheet name="4E" sheetId="5" r:id="rId4"/>
    <sheet name="1E - 2E - 3E - 4E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S213" i="9" l="1"/>
  <c r="Q4" i="9"/>
  <c r="T4" i="9" s="1"/>
  <c r="Q5" i="9"/>
  <c r="T5" i="9" s="1"/>
  <c r="Q6" i="9"/>
  <c r="T6" i="9" s="1"/>
  <c r="Q7" i="9"/>
  <c r="T7" i="9" s="1"/>
  <c r="Q8" i="9"/>
  <c r="T8" i="9" s="1"/>
  <c r="Q9" i="9"/>
  <c r="T9" i="9" s="1"/>
  <c r="Q10" i="9"/>
  <c r="T10" i="9" s="1"/>
  <c r="Q11" i="9"/>
  <c r="T11" i="9" s="1"/>
  <c r="Q12" i="9"/>
  <c r="T12" i="9" s="1"/>
  <c r="Q13" i="9"/>
  <c r="T13" i="9" s="1"/>
  <c r="Q14" i="9"/>
  <c r="T14" i="9" s="1"/>
  <c r="Q15" i="9"/>
  <c r="T15" i="9" s="1"/>
  <c r="Q16" i="9"/>
  <c r="T16" i="9" s="1"/>
  <c r="Q17" i="9"/>
  <c r="T17" i="9" s="1"/>
  <c r="Q18" i="9"/>
  <c r="T18" i="9" s="1"/>
  <c r="Q19" i="9"/>
  <c r="T19" i="9" s="1"/>
  <c r="Q20" i="9"/>
  <c r="T20" i="9" s="1"/>
  <c r="Q21" i="9"/>
  <c r="T21" i="9" s="1"/>
  <c r="Q22" i="9"/>
  <c r="T22" i="9" s="1"/>
  <c r="Q23" i="9"/>
  <c r="T23" i="9" s="1"/>
  <c r="Q24" i="9"/>
  <c r="T24" i="9" s="1"/>
  <c r="Q25" i="9"/>
  <c r="T25" i="9" s="1"/>
  <c r="Q26" i="9"/>
  <c r="T26" i="9" s="1"/>
  <c r="Q27" i="9"/>
  <c r="T27" i="9" s="1"/>
  <c r="Q28" i="9"/>
  <c r="T28" i="9" s="1"/>
  <c r="Q29" i="9"/>
  <c r="T29" i="9" s="1"/>
  <c r="Q30" i="9"/>
  <c r="T30" i="9" s="1"/>
  <c r="Q31" i="9"/>
  <c r="T31" i="9" s="1"/>
  <c r="Q32" i="9"/>
  <c r="T32" i="9" s="1"/>
  <c r="Q33" i="9"/>
  <c r="T33" i="9" s="1"/>
  <c r="Q34" i="9"/>
  <c r="T34" i="9" s="1"/>
  <c r="Q35" i="9"/>
  <c r="T35" i="9" s="1"/>
  <c r="Q36" i="9"/>
  <c r="T36" i="9" s="1"/>
  <c r="Q37" i="9"/>
  <c r="T37" i="9" s="1"/>
  <c r="Q38" i="9"/>
  <c r="T38" i="9" s="1"/>
  <c r="Q39" i="9"/>
  <c r="T39" i="9" s="1"/>
  <c r="Q40" i="9"/>
  <c r="T40" i="9" s="1"/>
  <c r="Q41" i="9"/>
  <c r="T41" i="9" s="1"/>
  <c r="Q42" i="9"/>
  <c r="T42" i="9" s="1"/>
  <c r="Q43" i="9"/>
  <c r="T43" i="9" s="1"/>
  <c r="Q44" i="9"/>
  <c r="T44" i="9" s="1"/>
  <c r="Q45" i="9"/>
  <c r="T45" i="9" s="1"/>
  <c r="Q46" i="9"/>
  <c r="T46" i="9" s="1"/>
  <c r="Q47" i="9"/>
  <c r="T47" i="9" s="1"/>
  <c r="Q48" i="9"/>
  <c r="T48" i="9" s="1"/>
  <c r="Q49" i="9"/>
  <c r="T49" i="9" s="1"/>
  <c r="Q50" i="9"/>
  <c r="T50" i="9" s="1"/>
  <c r="Q51" i="9"/>
  <c r="T51" i="9" s="1"/>
  <c r="Q52" i="9"/>
  <c r="T52" i="9" s="1"/>
  <c r="Q53" i="9"/>
  <c r="T53" i="9" s="1"/>
  <c r="Q54" i="9"/>
  <c r="T54" i="9" s="1"/>
  <c r="Q55" i="9"/>
  <c r="T55" i="9" s="1"/>
  <c r="Q56" i="9"/>
  <c r="T56" i="9" s="1"/>
  <c r="Q57" i="9"/>
  <c r="T57" i="9" s="1"/>
  <c r="Q58" i="9"/>
  <c r="T58" i="9" s="1"/>
  <c r="Q59" i="9"/>
  <c r="T59" i="9" s="1"/>
  <c r="Q60" i="9"/>
  <c r="T60" i="9" s="1"/>
  <c r="Q61" i="9"/>
  <c r="T61" i="9" s="1"/>
  <c r="Q62" i="9"/>
  <c r="T62" i="9" s="1"/>
  <c r="Q63" i="9"/>
  <c r="T63" i="9" s="1"/>
  <c r="Q64" i="9"/>
  <c r="T64" i="9" s="1"/>
  <c r="Q65" i="9"/>
  <c r="T65" i="9" s="1"/>
  <c r="Q66" i="9"/>
  <c r="T66" i="9" s="1"/>
  <c r="Q67" i="9"/>
  <c r="T67" i="9" s="1"/>
  <c r="Q68" i="9"/>
  <c r="T68" i="9" s="1"/>
  <c r="Q69" i="9"/>
  <c r="T69" i="9" s="1"/>
  <c r="Q70" i="9"/>
  <c r="T70" i="9" s="1"/>
  <c r="Q71" i="9"/>
  <c r="T71" i="9" s="1"/>
  <c r="Q72" i="9"/>
  <c r="T72" i="9" s="1"/>
  <c r="Q73" i="9"/>
  <c r="T73" i="9" s="1"/>
  <c r="Q74" i="9"/>
  <c r="T74" i="9" s="1"/>
  <c r="Q75" i="9"/>
  <c r="T75" i="9" s="1"/>
  <c r="Q76" i="9"/>
  <c r="T76" i="9" s="1"/>
  <c r="Q77" i="9"/>
  <c r="T77" i="9" s="1"/>
  <c r="Q78" i="9"/>
  <c r="T78" i="9" s="1"/>
  <c r="Q79" i="9"/>
  <c r="T79" i="9" s="1"/>
  <c r="Q80" i="9"/>
  <c r="T80" i="9" s="1"/>
  <c r="Q81" i="9"/>
  <c r="T81" i="9" s="1"/>
  <c r="Q82" i="9"/>
  <c r="T82" i="9" s="1"/>
  <c r="Q83" i="9"/>
  <c r="T83" i="9" s="1"/>
  <c r="Q84" i="9"/>
  <c r="T84" i="9" s="1"/>
  <c r="Q85" i="9"/>
  <c r="T85" i="9" s="1"/>
  <c r="Q86" i="9"/>
  <c r="T86" i="9" s="1"/>
  <c r="Q87" i="9"/>
  <c r="T87" i="9" s="1"/>
  <c r="Q88" i="9"/>
  <c r="T88" i="9" s="1"/>
  <c r="Q89" i="9"/>
  <c r="T89" i="9" s="1"/>
  <c r="Q90" i="9"/>
  <c r="T90" i="9" s="1"/>
  <c r="Q91" i="9"/>
  <c r="T91" i="9" s="1"/>
  <c r="Q92" i="9"/>
  <c r="T92" i="9" s="1"/>
  <c r="Q93" i="9"/>
  <c r="T93" i="9" s="1"/>
  <c r="Q94" i="9"/>
  <c r="T94" i="9" s="1"/>
  <c r="Q95" i="9"/>
  <c r="T95" i="9" s="1"/>
  <c r="Q96" i="9"/>
  <c r="T96" i="9" s="1"/>
  <c r="Q97" i="9"/>
  <c r="T97" i="9" s="1"/>
  <c r="Q98" i="9"/>
  <c r="T98" i="9" s="1"/>
  <c r="Q99" i="9"/>
  <c r="T99" i="9" s="1"/>
  <c r="Q100" i="9"/>
  <c r="T100" i="9" s="1"/>
  <c r="Q101" i="9"/>
  <c r="T101" i="9" s="1"/>
  <c r="Q102" i="9"/>
  <c r="T102" i="9" s="1"/>
  <c r="Q103" i="9"/>
  <c r="T103" i="9" s="1"/>
  <c r="Q104" i="9"/>
  <c r="T104" i="9" s="1"/>
  <c r="Q105" i="9"/>
  <c r="T105" i="9" s="1"/>
  <c r="Q106" i="9"/>
  <c r="T106" i="9" s="1"/>
  <c r="Q107" i="9"/>
  <c r="T107" i="9" s="1"/>
  <c r="Q108" i="9"/>
  <c r="T108" i="9" s="1"/>
  <c r="Q109" i="9"/>
  <c r="T109" i="9" s="1"/>
  <c r="Q110" i="9"/>
  <c r="T110" i="9" s="1"/>
  <c r="Q111" i="9"/>
  <c r="T111" i="9" s="1"/>
  <c r="Q112" i="9"/>
  <c r="T112" i="9" s="1"/>
  <c r="Q113" i="9"/>
  <c r="T113" i="9" s="1"/>
  <c r="Q114" i="9"/>
  <c r="T114" i="9" s="1"/>
  <c r="Q115" i="9"/>
  <c r="T115" i="9" s="1"/>
  <c r="Q116" i="9"/>
  <c r="T116" i="9" s="1"/>
  <c r="Q117" i="9"/>
  <c r="T117" i="9" s="1"/>
  <c r="Q118" i="9"/>
  <c r="T118" i="9" s="1"/>
  <c r="Q119" i="9"/>
  <c r="T119" i="9" s="1"/>
  <c r="Q120" i="9"/>
  <c r="T120" i="9" s="1"/>
  <c r="Q121" i="9"/>
  <c r="T121" i="9" s="1"/>
  <c r="Q122" i="9"/>
  <c r="T122" i="9" s="1"/>
  <c r="Q123" i="9"/>
  <c r="T123" i="9" s="1"/>
  <c r="Q124" i="9"/>
  <c r="T124" i="9" s="1"/>
  <c r="Q125" i="9"/>
  <c r="T125" i="9" s="1"/>
  <c r="Q126" i="9"/>
  <c r="T126" i="9" s="1"/>
  <c r="Q127" i="9"/>
  <c r="T127" i="9" s="1"/>
  <c r="Q128" i="9"/>
  <c r="T128" i="9" s="1"/>
  <c r="Q129" i="9"/>
  <c r="T129" i="9" s="1"/>
  <c r="Q130" i="9"/>
  <c r="T130" i="9" s="1"/>
  <c r="Q131" i="9"/>
  <c r="T131" i="9" s="1"/>
  <c r="Q132" i="9"/>
  <c r="T132" i="9" s="1"/>
  <c r="Q133" i="9"/>
  <c r="T133" i="9" s="1"/>
  <c r="Q134" i="9"/>
  <c r="T134" i="9" s="1"/>
  <c r="Q135" i="9"/>
  <c r="T135" i="9" s="1"/>
  <c r="Q136" i="9"/>
  <c r="T136" i="9" s="1"/>
  <c r="Q137" i="9"/>
  <c r="T137" i="9" s="1"/>
  <c r="Q138" i="9"/>
  <c r="T138" i="9" s="1"/>
  <c r="Q139" i="9"/>
  <c r="T139" i="9" s="1"/>
  <c r="Q140" i="9"/>
  <c r="T140" i="9" s="1"/>
  <c r="Q141" i="9"/>
  <c r="T141" i="9" s="1"/>
  <c r="Q142" i="9"/>
  <c r="T142" i="9" s="1"/>
  <c r="Q143" i="9"/>
  <c r="T143" i="9" s="1"/>
  <c r="Q144" i="9"/>
  <c r="T144" i="9" s="1"/>
  <c r="Q145" i="9"/>
  <c r="T145" i="9" s="1"/>
  <c r="Q146" i="9"/>
  <c r="T146" i="9" s="1"/>
  <c r="Q147" i="9"/>
  <c r="T147" i="9" s="1"/>
  <c r="Q148" i="9"/>
  <c r="T148" i="9" s="1"/>
  <c r="Q149" i="9"/>
  <c r="T149" i="9" s="1"/>
  <c r="Q150" i="9"/>
  <c r="T150" i="9" s="1"/>
  <c r="Q151" i="9"/>
  <c r="T151" i="9" s="1"/>
  <c r="Q152" i="9"/>
  <c r="T152" i="9" s="1"/>
  <c r="Q153" i="9"/>
  <c r="T153" i="9" s="1"/>
  <c r="Q154" i="9"/>
  <c r="T154" i="9" s="1"/>
  <c r="Q155" i="9"/>
  <c r="T155" i="9" s="1"/>
  <c r="Q156" i="9"/>
  <c r="T156" i="9" s="1"/>
  <c r="Q157" i="9"/>
  <c r="T157" i="9" s="1"/>
  <c r="Q158" i="9"/>
  <c r="T158" i="9" s="1"/>
  <c r="Q159" i="9"/>
  <c r="T159" i="9" s="1"/>
  <c r="Q160" i="9"/>
  <c r="T160" i="9" s="1"/>
  <c r="Q161" i="9"/>
  <c r="T161" i="9" s="1"/>
  <c r="Q162" i="9"/>
  <c r="T162" i="9" s="1"/>
  <c r="Q163" i="9"/>
  <c r="T163" i="9" s="1"/>
  <c r="Q164" i="9"/>
  <c r="T164" i="9" s="1"/>
  <c r="Q165" i="9"/>
  <c r="T165" i="9" s="1"/>
  <c r="Q166" i="9"/>
  <c r="T166" i="9" s="1"/>
  <c r="Q167" i="9"/>
  <c r="T167" i="9" s="1"/>
  <c r="Q168" i="9"/>
  <c r="T168" i="9" s="1"/>
  <c r="Q169" i="9"/>
  <c r="T169" i="9" s="1"/>
  <c r="Q170" i="9"/>
  <c r="T170" i="9" s="1"/>
  <c r="Q171" i="9"/>
  <c r="T171" i="9" s="1"/>
  <c r="Q172" i="9"/>
  <c r="T172" i="9" s="1"/>
  <c r="Q173" i="9"/>
  <c r="T173" i="9" s="1"/>
  <c r="Q174" i="9"/>
  <c r="T174" i="9" s="1"/>
  <c r="Q175" i="9"/>
  <c r="T175" i="9" s="1"/>
  <c r="Q176" i="9"/>
  <c r="T176" i="9" s="1"/>
  <c r="Q177" i="9"/>
  <c r="T177" i="9" s="1"/>
  <c r="Q178" i="9"/>
  <c r="T178" i="9" s="1"/>
  <c r="Q179" i="9"/>
  <c r="T179" i="9" s="1"/>
  <c r="Q180" i="9"/>
  <c r="T180" i="9" s="1"/>
  <c r="Q181" i="9"/>
  <c r="T181" i="9" s="1"/>
  <c r="Q182" i="9"/>
  <c r="T182" i="9" s="1"/>
  <c r="Q183" i="9"/>
  <c r="T183" i="9" s="1"/>
  <c r="Q184" i="9"/>
  <c r="T184" i="9" s="1"/>
  <c r="Q185" i="9"/>
  <c r="T185" i="9" s="1"/>
  <c r="Q186" i="9"/>
  <c r="T186" i="9" s="1"/>
  <c r="Q187" i="9"/>
  <c r="T187" i="9" s="1"/>
  <c r="Q188" i="9"/>
  <c r="T188" i="9" s="1"/>
  <c r="Q189" i="9"/>
  <c r="T189" i="9" s="1"/>
  <c r="Q190" i="9"/>
  <c r="T190" i="9" s="1"/>
  <c r="Q191" i="9"/>
  <c r="T191" i="9" s="1"/>
  <c r="Q192" i="9"/>
  <c r="T192" i="9" s="1"/>
  <c r="Q193" i="9"/>
  <c r="T193" i="9" s="1"/>
  <c r="Q194" i="9"/>
  <c r="T194" i="9" s="1"/>
  <c r="Q195" i="9"/>
  <c r="T195" i="9" s="1"/>
  <c r="Q196" i="9"/>
  <c r="T196" i="9" s="1"/>
  <c r="Q197" i="9"/>
  <c r="T197" i="9" s="1"/>
  <c r="Q198" i="9"/>
  <c r="T198" i="9" s="1"/>
  <c r="Q199" i="9"/>
  <c r="T199" i="9" s="1"/>
  <c r="Q200" i="9"/>
  <c r="T200" i="9" s="1"/>
  <c r="Q201" i="9"/>
  <c r="T201" i="9" s="1"/>
  <c r="Q202" i="9"/>
  <c r="T202" i="9" s="1"/>
  <c r="Q203" i="9"/>
  <c r="T203" i="9" s="1"/>
  <c r="Q204" i="9"/>
  <c r="T204" i="9" s="1"/>
  <c r="Q205" i="9"/>
  <c r="T205" i="9" s="1"/>
  <c r="Q206" i="9"/>
  <c r="T206" i="9" s="1"/>
  <c r="Q207" i="9"/>
  <c r="T207" i="9" s="1"/>
  <c r="Q208" i="9"/>
  <c r="T208" i="9" s="1"/>
  <c r="Q209" i="9"/>
  <c r="T209" i="9" s="1"/>
  <c r="Q210" i="9"/>
  <c r="T210" i="9" s="1"/>
  <c r="Q211" i="9"/>
  <c r="T211" i="9" s="1"/>
  <c r="Q212" i="9"/>
  <c r="T212" i="9" s="1"/>
  <c r="Q3" i="9"/>
  <c r="O4" i="9"/>
  <c r="O11" i="9"/>
  <c r="O15" i="9"/>
  <c r="O27" i="9"/>
  <c r="O31" i="9"/>
  <c r="O36" i="9"/>
  <c r="O43" i="9"/>
  <c r="O47" i="9"/>
  <c r="O59" i="9"/>
  <c r="O63" i="9"/>
  <c r="O68" i="9"/>
  <c r="O75" i="9"/>
  <c r="O79" i="9"/>
  <c r="O91" i="9"/>
  <c r="O95" i="9"/>
  <c r="O107" i="9"/>
  <c r="O111" i="9"/>
  <c r="O123" i="9"/>
  <c r="O127" i="9"/>
  <c r="N213" i="9"/>
  <c r="L4" i="9"/>
  <c r="L5" i="9"/>
  <c r="O5" i="9" s="1"/>
  <c r="L6" i="9"/>
  <c r="O6" i="9" s="1"/>
  <c r="L7" i="9"/>
  <c r="O7" i="9" s="1"/>
  <c r="L8" i="9"/>
  <c r="O8" i="9" s="1"/>
  <c r="L9" i="9"/>
  <c r="O9" i="9" s="1"/>
  <c r="L10" i="9"/>
  <c r="O10" i="9" s="1"/>
  <c r="L11" i="9"/>
  <c r="L12" i="9"/>
  <c r="O12" i="9" s="1"/>
  <c r="L13" i="9"/>
  <c r="O13" i="9" s="1"/>
  <c r="L14" i="9"/>
  <c r="O14" i="9" s="1"/>
  <c r="L15" i="9"/>
  <c r="L16" i="9"/>
  <c r="O16" i="9" s="1"/>
  <c r="L17" i="9"/>
  <c r="O17" i="9" s="1"/>
  <c r="L18" i="9"/>
  <c r="O18" i="9" s="1"/>
  <c r="L19" i="9"/>
  <c r="O19" i="9" s="1"/>
  <c r="L20" i="9"/>
  <c r="O20" i="9" s="1"/>
  <c r="L21" i="9"/>
  <c r="O21" i="9" s="1"/>
  <c r="L22" i="9"/>
  <c r="O22" i="9" s="1"/>
  <c r="L23" i="9"/>
  <c r="O23" i="9" s="1"/>
  <c r="L24" i="9"/>
  <c r="O24" i="9" s="1"/>
  <c r="L25" i="9"/>
  <c r="O25" i="9" s="1"/>
  <c r="L26" i="9"/>
  <c r="O26" i="9" s="1"/>
  <c r="L27" i="9"/>
  <c r="L28" i="9"/>
  <c r="O28" i="9" s="1"/>
  <c r="L29" i="9"/>
  <c r="O29" i="9" s="1"/>
  <c r="L30" i="9"/>
  <c r="O30" i="9" s="1"/>
  <c r="L31" i="9"/>
  <c r="L32" i="9"/>
  <c r="O32" i="9" s="1"/>
  <c r="L33" i="9"/>
  <c r="O33" i="9" s="1"/>
  <c r="L34" i="9"/>
  <c r="O34" i="9" s="1"/>
  <c r="L35" i="9"/>
  <c r="O35" i="9" s="1"/>
  <c r="L36" i="9"/>
  <c r="L37" i="9"/>
  <c r="O37" i="9" s="1"/>
  <c r="L38" i="9"/>
  <c r="O38" i="9" s="1"/>
  <c r="L39" i="9"/>
  <c r="O39" i="9" s="1"/>
  <c r="L40" i="9"/>
  <c r="O40" i="9" s="1"/>
  <c r="L41" i="9"/>
  <c r="O41" i="9" s="1"/>
  <c r="L42" i="9"/>
  <c r="O42" i="9" s="1"/>
  <c r="L43" i="9"/>
  <c r="L44" i="9"/>
  <c r="O44" i="9" s="1"/>
  <c r="L45" i="9"/>
  <c r="O45" i="9" s="1"/>
  <c r="L46" i="9"/>
  <c r="O46" i="9" s="1"/>
  <c r="L47" i="9"/>
  <c r="L48" i="9"/>
  <c r="O48" i="9" s="1"/>
  <c r="L49" i="9"/>
  <c r="O49" i="9" s="1"/>
  <c r="L50" i="9"/>
  <c r="O50" i="9" s="1"/>
  <c r="L51" i="9"/>
  <c r="O51" i="9" s="1"/>
  <c r="L52" i="9"/>
  <c r="O52" i="9" s="1"/>
  <c r="L53" i="9"/>
  <c r="O53" i="9" s="1"/>
  <c r="L54" i="9"/>
  <c r="O54" i="9" s="1"/>
  <c r="L55" i="9"/>
  <c r="O55" i="9" s="1"/>
  <c r="L56" i="9"/>
  <c r="O56" i="9" s="1"/>
  <c r="L57" i="9"/>
  <c r="O57" i="9" s="1"/>
  <c r="L58" i="9"/>
  <c r="O58" i="9" s="1"/>
  <c r="L59" i="9"/>
  <c r="L60" i="9"/>
  <c r="O60" i="9" s="1"/>
  <c r="L61" i="9"/>
  <c r="O61" i="9" s="1"/>
  <c r="L62" i="9"/>
  <c r="O62" i="9" s="1"/>
  <c r="L63" i="9"/>
  <c r="L64" i="9"/>
  <c r="O64" i="9" s="1"/>
  <c r="L65" i="9"/>
  <c r="O65" i="9" s="1"/>
  <c r="L66" i="9"/>
  <c r="O66" i="9" s="1"/>
  <c r="L67" i="9"/>
  <c r="O67" i="9" s="1"/>
  <c r="L68" i="9"/>
  <c r="L69" i="9"/>
  <c r="O69" i="9" s="1"/>
  <c r="L70" i="9"/>
  <c r="O70" i="9" s="1"/>
  <c r="L71" i="9"/>
  <c r="O71" i="9" s="1"/>
  <c r="L72" i="9"/>
  <c r="O72" i="9" s="1"/>
  <c r="L73" i="9"/>
  <c r="O73" i="9" s="1"/>
  <c r="L74" i="9"/>
  <c r="O74" i="9" s="1"/>
  <c r="L75" i="9"/>
  <c r="L76" i="9"/>
  <c r="O76" i="9" s="1"/>
  <c r="L77" i="9"/>
  <c r="O77" i="9" s="1"/>
  <c r="L78" i="9"/>
  <c r="O78" i="9" s="1"/>
  <c r="L79" i="9"/>
  <c r="L80" i="9"/>
  <c r="O80" i="9" s="1"/>
  <c r="L81" i="9"/>
  <c r="O81" i="9" s="1"/>
  <c r="L82" i="9"/>
  <c r="O82" i="9" s="1"/>
  <c r="L83" i="9"/>
  <c r="O83" i="9" s="1"/>
  <c r="L84" i="9"/>
  <c r="O84" i="9" s="1"/>
  <c r="L85" i="9"/>
  <c r="O85" i="9" s="1"/>
  <c r="L86" i="9"/>
  <c r="O86" i="9" s="1"/>
  <c r="L87" i="9"/>
  <c r="O87" i="9" s="1"/>
  <c r="L88" i="9"/>
  <c r="O88" i="9" s="1"/>
  <c r="L89" i="9"/>
  <c r="O89" i="9" s="1"/>
  <c r="L90" i="9"/>
  <c r="O90" i="9" s="1"/>
  <c r="L91" i="9"/>
  <c r="L92" i="9"/>
  <c r="O92" i="9" s="1"/>
  <c r="L93" i="9"/>
  <c r="O93" i="9" s="1"/>
  <c r="L94" i="9"/>
  <c r="O94" i="9" s="1"/>
  <c r="L95" i="9"/>
  <c r="L96" i="9"/>
  <c r="O96" i="9" s="1"/>
  <c r="L97" i="9"/>
  <c r="O97" i="9" s="1"/>
  <c r="L98" i="9"/>
  <c r="O98" i="9" s="1"/>
  <c r="L99" i="9"/>
  <c r="O99" i="9" s="1"/>
  <c r="L100" i="9"/>
  <c r="O100" i="9" s="1"/>
  <c r="L101" i="9"/>
  <c r="O101" i="9" s="1"/>
  <c r="L102" i="9"/>
  <c r="O102" i="9" s="1"/>
  <c r="L103" i="9"/>
  <c r="O103" i="9" s="1"/>
  <c r="L104" i="9"/>
  <c r="O104" i="9" s="1"/>
  <c r="L105" i="9"/>
  <c r="O105" i="9" s="1"/>
  <c r="L106" i="9"/>
  <c r="O106" i="9" s="1"/>
  <c r="L107" i="9"/>
  <c r="L108" i="9"/>
  <c r="O108" i="9" s="1"/>
  <c r="L109" i="9"/>
  <c r="O109" i="9" s="1"/>
  <c r="L110" i="9"/>
  <c r="O110" i="9" s="1"/>
  <c r="L111" i="9"/>
  <c r="L112" i="9"/>
  <c r="O112" i="9" s="1"/>
  <c r="L113" i="9"/>
  <c r="O113" i="9" s="1"/>
  <c r="L114" i="9"/>
  <c r="O114" i="9" s="1"/>
  <c r="L115" i="9"/>
  <c r="O115" i="9" s="1"/>
  <c r="L116" i="9"/>
  <c r="O116" i="9" s="1"/>
  <c r="L117" i="9"/>
  <c r="O117" i="9" s="1"/>
  <c r="L118" i="9"/>
  <c r="O118" i="9" s="1"/>
  <c r="L119" i="9"/>
  <c r="O119" i="9" s="1"/>
  <c r="L120" i="9"/>
  <c r="O120" i="9" s="1"/>
  <c r="L121" i="9"/>
  <c r="O121" i="9" s="1"/>
  <c r="L122" i="9"/>
  <c r="O122" i="9" s="1"/>
  <c r="L123" i="9"/>
  <c r="L124" i="9"/>
  <c r="O124" i="9" s="1"/>
  <c r="L125" i="9"/>
  <c r="O125" i="9" s="1"/>
  <c r="L126" i="9"/>
  <c r="O126" i="9" s="1"/>
  <c r="L127" i="9"/>
  <c r="L128" i="9"/>
  <c r="O128" i="9" s="1"/>
  <c r="L129" i="9"/>
  <c r="O129" i="9" s="1"/>
  <c r="L130" i="9"/>
  <c r="O130" i="9" s="1"/>
  <c r="L131" i="9"/>
  <c r="O131" i="9" s="1"/>
  <c r="L132" i="9"/>
  <c r="O132" i="9" s="1"/>
  <c r="L133" i="9"/>
  <c r="O133" i="9" s="1"/>
  <c r="L134" i="9"/>
  <c r="O134" i="9" s="1"/>
  <c r="L135" i="9"/>
  <c r="O135" i="9" s="1"/>
  <c r="L136" i="9"/>
  <c r="O136" i="9" s="1"/>
  <c r="L137" i="9"/>
  <c r="O137" i="9" s="1"/>
  <c r="L138" i="9"/>
  <c r="O138" i="9" s="1"/>
  <c r="L139" i="9"/>
  <c r="O139" i="9" s="1"/>
  <c r="L140" i="9"/>
  <c r="O140" i="9" s="1"/>
  <c r="L141" i="9"/>
  <c r="O141" i="9" s="1"/>
  <c r="L142" i="9"/>
  <c r="O142" i="9" s="1"/>
  <c r="L143" i="9"/>
  <c r="O143" i="9" s="1"/>
  <c r="L144" i="9"/>
  <c r="O144" i="9" s="1"/>
  <c r="L145" i="9"/>
  <c r="O145" i="9" s="1"/>
  <c r="L146" i="9"/>
  <c r="O146" i="9" s="1"/>
  <c r="L147" i="9"/>
  <c r="O147" i="9" s="1"/>
  <c r="L148" i="9"/>
  <c r="O148" i="9" s="1"/>
  <c r="L149" i="9"/>
  <c r="O149" i="9" s="1"/>
  <c r="L150" i="9"/>
  <c r="O150" i="9" s="1"/>
  <c r="L151" i="9"/>
  <c r="O151" i="9" s="1"/>
  <c r="L152" i="9"/>
  <c r="O152" i="9" s="1"/>
  <c r="L153" i="9"/>
  <c r="O153" i="9" s="1"/>
  <c r="L154" i="9"/>
  <c r="O154" i="9" s="1"/>
  <c r="L155" i="9"/>
  <c r="O155" i="9" s="1"/>
  <c r="L156" i="9"/>
  <c r="O156" i="9" s="1"/>
  <c r="L157" i="9"/>
  <c r="O157" i="9" s="1"/>
  <c r="L158" i="9"/>
  <c r="O158" i="9" s="1"/>
  <c r="L159" i="9"/>
  <c r="O159" i="9" s="1"/>
  <c r="L160" i="9"/>
  <c r="O160" i="9" s="1"/>
  <c r="L161" i="9"/>
  <c r="O161" i="9" s="1"/>
  <c r="L162" i="9"/>
  <c r="O162" i="9" s="1"/>
  <c r="L163" i="9"/>
  <c r="O163" i="9" s="1"/>
  <c r="L164" i="9"/>
  <c r="O164" i="9" s="1"/>
  <c r="L165" i="9"/>
  <c r="O165" i="9" s="1"/>
  <c r="L166" i="9"/>
  <c r="O166" i="9" s="1"/>
  <c r="L167" i="9"/>
  <c r="O167" i="9" s="1"/>
  <c r="L168" i="9"/>
  <c r="O168" i="9" s="1"/>
  <c r="L169" i="9"/>
  <c r="O169" i="9" s="1"/>
  <c r="L170" i="9"/>
  <c r="O170" i="9" s="1"/>
  <c r="L171" i="9"/>
  <c r="O171" i="9" s="1"/>
  <c r="L172" i="9"/>
  <c r="O172" i="9" s="1"/>
  <c r="L173" i="9"/>
  <c r="O173" i="9" s="1"/>
  <c r="L174" i="9"/>
  <c r="O174" i="9" s="1"/>
  <c r="L175" i="9"/>
  <c r="O175" i="9" s="1"/>
  <c r="L176" i="9"/>
  <c r="O176" i="9" s="1"/>
  <c r="L177" i="9"/>
  <c r="O177" i="9" s="1"/>
  <c r="L178" i="9"/>
  <c r="O178" i="9" s="1"/>
  <c r="L179" i="9"/>
  <c r="O179" i="9" s="1"/>
  <c r="L180" i="9"/>
  <c r="O180" i="9" s="1"/>
  <c r="L181" i="9"/>
  <c r="O181" i="9" s="1"/>
  <c r="L182" i="9"/>
  <c r="O182" i="9" s="1"/>
  <c r="L183" i="9"/>
  <c r="O183" i="9" s="1"/>
  <c r="L184" i="9"/>
  <c r="O184" i="9" s="1"/>
  <c r="L185" i="9"/>
  <c r="O185" i="9" s="1"/>
  <c r="L186" i="9"/>
  <c r="O186" i="9" s="1"/>
  <c r="L187" i="9"/>
  <c r="O187" i="9" s="1"/>
  <c r="L188" i="9"/>
  <c r="O188" i="9" s="1"/>
  <c r="L189" i="9"/>
  <c r="O189" i="9" s="1"/>
  <c r="L190" i="9"/>
  <c r="O190" i="9" s="1"/>
  <c r="L191" i="9"/>
  <c r="O191" i="9" s="1"/>
  <c r="L192" i="9"/>
  <c r="O192" i="9" s="1"/>
  <c r="L193" i="9"/>
  <c r="O193" i="9" s="1"/>
  <c r="L194" i="9"/>
  <c r="O194" i="9" s="1"/>
  <c r="L195" i="9"/>
  <c r="O195" i="9" s="1"/>
  <c r="L196" i="9"/>
  <c r="O196" i="9" s="1"/>
  <c r="L197" i="9"/>
  <c r="O197" i="9" s="1"/>
  <c r="L198" i="9"/>
  <c r="O198" i="9" s="1"/>
  <c r="L199" i="9"/>
  <c r="O199" i="9" s="1"/>
  <c r="L200" i="9"/>
  <c r="O200" i="9" s="1"/>
  <c r="L201" i="9"/>
  <c r="O201" i="9" s="1"/>
  <c r="L202" i="9"/>
  <c r="O202" i="9" s="1"/>
  <c r="L203" i="9"/>
  <c r="O203" i="9" s="1"/>
  <c r="L204" i="9"/>
  <c r="O204" i="9" s="1"/>
  <c r="L205" i="9"/>
  <c r="O205" i="9" s="1"/>
  <c r="L206" i="9"/>
  <c r="O206" i="9" s="1"/>
  <c r="L207" i="9"/>
  <c r="O207" i="9" s="1"/>
  <c r="L208" i="9"/>
  <c r="O208" i="9" s="1"/>
  <c r="L209" i="9"/>
  <c r="O209" i="9" s="1"/>
  <c r="L210" i="9"/>
  <c r="O210" i="9" s="1"/>
  <c r="L211" i="9"/>
  <c r="O211" i="9" s="1"/>
  <c r="L212" i="9"/>
  <c r="O212" i="9" s="1"/>
  <c r="L3" i="9"/>
  <c r="L213" i="9" s="1"/>
  <c r="I213" i="9"/>
  <c r="G4" i="9"/>
  <c r="J4" i="9" s="1"/>
  <c r="G5" i="9"/>
  <c r="J5" i="9" s="1"/>
  <c r="G6" i="9"/>
  <c r="J6" i="9" s="1"/>
  <c r="G7" i="9"/>
  <c r="J7" i="9" s="1"/>
  <c r="G8" i="9"/>
  <c r="J8" i="9" s="1"/>
  <c r="G9" i="9"/>
  <c r="J9" i="9" s="1"/>
  <c r="G10" i="9"/>
  <c r="J10" i="9" s="1"/>
  <c r="G11" i="9"/>
  <c r="J11" i="9" s="1"/>
  <c r="G12" i="9"/>
  <c r="J12" i="9" s="1"/>
  <c r="G13" i="9"/>
  <c r="J13" i="9" s="1"/>
  <c r="G14" i="9"/>
  <c r="J14" i="9" s="1"/>
  <c r="G15" i="9"/>
  <c r="J15" i="9" s="1"/>
  <c r="G16" i="9"/>
  <c r="J16" i="9" s="1"/>
  <c r="G17" i="9"/>
  <c r="J17" i="9" s="1"/>
  <c r="G18" i="9"/>
  <c r="J18" i="9" s="1"/>
  <c r="G19" i="9"/>
  <c r="J19" i="9" s="1"/>
  <c r="G20" i="9"/>
  <c r="J20" i="9" s="1"/>
  <c r="G21" i="9"/>
  <c r="J21" i="9" s="1"/>
  <c r="G22" i="9"/>
  <c r="J22" i="9" s="1"/>
  <c r="G23" i="9"/>
  <c r="J23" i="9" s="1"/>
  <c r="G24" i="9"/>
  <c r="J24" i="9" s="1"/>
  <c r="G25" i="9"/>
  <c r="J25" i="9" s="1"/>
  <c r="G26" i="9"/>
  <c r="J26" i="9" s="1"/>
  <c r="G27" i="9"/>
  <c r="J27" i="9" s="1"/>
  <c r="G28" i="9"/>
  <c r="J28" i="9" s="1"/>
  <c r="G29" i="9"/>
  <c r="J29" i="9" s="1"/>
  <c r="G30" i="9"/>
  <c r="J30" i="9" s="1"/>
  <c r="G31" i="9"/>
  <c r="J31" i="9" s="1"/>
  <c r="G32" i="9"/>
  <c r="J32" i="9" s="1"/>
  <c r="G33" i="9"/>
  <c r="J33" i="9" s="1"/>
  <c r="G34" i="9"/>
  <c r="J34" i="9" s="1"/>
  <c r="G35" i="9"/>
  <c r="J35" i="9" s="1"/>
  <c r="G36" i="9"/>
  <c r="J36" i="9" s="1"/>
  <c r="G37" i="9"/>
  <c r="J37" i="9" s="1"/>
  <c r="G38" i="9"/>
  <c r="J38" i="9" s="1"/>
  <c r="G39" i="9"/>
  <c r="J39" i="9" s="1"/>
  <c r="G40" i="9"/>
  <c r="J40" i="9" s="1"/>
  <c r="G41" i="9"/>
  <c r="J41" i="9" s="1"/>
  <c r="G42" i="9"/>
  <c r="J42" i="9" s="1"/>
  <c r="G43" i="9"/>
  <c r="J43" i="9" s="1"/>
  <c r="G44" i="9"/>
  <c r="J44" i="9" s="1"/>
  <c r="G45" i="9"/>
  <c r="J45" i="9" s="1"/>
  <c r="G46" i="9"/>
  <c r="J46" i="9" s="1"/>
  <c r="G47" i="9"/>
  <c r="J47" i="9" s="1"/>
  <c r="G48" i="9"/>
  <c r="J48" i="9" s="1"/>
  <c r="G49" i="9"/>
  <c r="J49" i="9" s="1"/>
  <c r="G50" i="9"/>
  <c r="J50" i="9" s="1"/>
  <c r="G51" i="9"/>
  <c r="J51" i="9" s="1"/>
  <c r="G52" i="9"/>
  <c r="J52" i="9" s="1"/>
  <c r="G53" i="9"/>
  <c r="J53" i="9" s="1"/>
  <c r="G54" i="9"/>
  <c r="J54" i="9" s="1"/>
  <c r="G55" i="9"/>
  <c r="J55" i="9" s="1"/>
  <c r="G56" i="9"/>
  <c r="J56" i="9" s="1"/>
  <c r="G57" i="9"/>
  <c r="J57" i="9" s="1"/>
  <c r="G58" i="9"/>
  <c r="J58" i="9" s="1"/>
  <c r="G59" i="9"/>
  <c r="J59" i="9" s="1"/>
  <c r="G60" i="9"/>
  <c r="J60" i="9" s="1"/>
  <c r="G61" i="9"/>
  <c r="J61" i="9" s="1"/>
  <c r="G62" i="9"/>
  <c r="J62" i="9" s="1"/>
  <c r="G63" i="9"/>
  <c r="J63" i="9" s="1"/>
  <c r="G64" i="9"/>
  <c r="J64" i="9" s="1"/>
  <c r="G65" i="9"/>
  <c r="J65" i="9" s="1"/>
  <c r="G66" i="9"/>
  <c r="J66" i="9" s="1"/>
  <c r="G67" i="9"/>
  <c r="J67" i="9" s="1"/>
  <c r="G68" i="9"/>
  <c r="J68" i="9" s="1"/>
  <c r="G69" i="9"/>
  <c r="J69" i="9" s="1"/>
  <c r="G70" i="9"/>
  <c r="J70" i="9" s="1"/>
  <c r="G71" i="9"/>
  <c r="J71" i="9" s="1"/>
  <c r="G72" i="9"/>
  <c r="J72" i="9" s="1"/>
  <c r="G73" i="9"/>
  <c r="J73" i="9" s="1"/>
  <c r="G74" i="9"/>
  <c r="J74" i="9" s="1"/>
  <c r="G75" i="9"/>
  <c r="J75" i="9" s="1"/>
  <c r="G76" i="9"/>
  <c r="J76" i="9" s="1"/>
  <c r="G77" i="9"/>
  <c r="J77" i="9" s="1"/>
  <c r="G78" i="9"/>
  <c r="J78" i="9" s="1"/>
  <c r="G79" i="9"/>
  <c r="J79" i="9" s="1"/>
  <c r="G80" i="9"/>
  <c r="J80" i="9" s="1"/>
  <c r="G81" i="9"/>
  <c r="J81" i="9" s="1"/>
  <c r="G82" i="9"/>
  <c r="J82" i="9" s="1"/>
  <c r="G83" i="9"/>
  <c r="J83" i="9" s="1"/>
  <c r="G84" i="9"/>
  <c r="J84" i="9" s="1"/>
  <c r="G85" i="9"/>
  <c r="J85" i="9" s="1"/>
  <c r="G86" i="9"/>
  <c r="J86" i="9" s="1"/>
  <c r="G87" i="9"/>
  <c r="J87" i="9" s="1"/>
  <c r="G88" i="9"/>
  <c r="J88" i="9" s="1"/>
  <c r="G89" i="9"/>
  <c r="J89" i="9" s="1"/>
  <c r="G90" i="9"/>
  <c r="J90" i="9" s="1"/>
  <c r="G91" i="9"/>
  <c r="J91" i="9" s="1"/>
  <c r="G92" i="9"/>
  <c r="J92" i="9" s="1"/>
  <c r="G93" i="9"/>
  <c r="J93" i="9" s="1"/>
  <c r="G94" i="9"/>
  <c r="J94" i="9" s="1"/>
  <c r="G95" i="9"/>
  <c r="J95" i="9" s="1"/>
  <c r="G96" i="9"/>
  <c r="J96" i="9" s="1"/>
  <c r="G97" i="9"/>
  <c r="J97" i="9" s="1"/>
  <c r="G98" i="9"/>
  <c r="J98" i="9" s="1"/>
  <c r="G99" i="9"/>
  <c r="J99" i="9" s="1"/>
  <c r="G100" i="9"/>
  <c r="J100" i="9" s="1"/>
  <c r="G101" i="9"/>
  <c r="J101" i="9" s="1"/>
  <c r="G102" i="9"/>
  <c r="J102" i="9" s="1"/>
  <c r="G103" i="9"/>
  <c r="J103" i="9" s="1"/>
  <c r="G104" i="9"/>
  <c r="J104" i="9" s="1"/>
  <c r="G105" i="9"/>
  <c r="J105" i="9" s="1"/>
  <c r="G106" i="9"/>
  <c r="J106" i="9" s="1"/>
  <c r="G107" i="9"/>
  <c r="J107" i="9" s="1"/>
  <c r="G108" i="9"/>
  <c r="J108" i="9" s="1"/>
  <c r="G109" i="9"/>
  <c r="J109" i="9" s="1"/>
  <c r="G110" i="9"/>
  <c r="J110" i="9" s="1"/>
  <c r="G111" i="9"/>
  <c r="J111" i="9" s="1"/>
  <c r="G112" i="9"/>
  <c r="J112" i="9" s="1"/>
  <c r="G113" i="9"/>
  <c r="J113" i="9" s="1"/>
  <c r="G114" i="9"/>
  <c r="J114" i="9" s="1"/>
  <c r="G115" i="9"/>
  <c r="J115" i="9" s="1"/>
  <c r="G116" i="9"/>
  <c r="J116" i="9" s="1"/>
  <c r="G117" i="9"/>
  <c r="J117" i="9" s="1"/>
  <c r="G118" i="9"/>
  <c r="J118" i="9" s="1"/>
  <c r="G119" i="9"/>
  <c r="J119" i="9" s="1"/>
  <c r="G120" i="9"/>
  <c r="J120" i="9" s="1"/>
  <c r="G121" i="9"/>
  <c r="J121" i="9" s="1"/>
  <c r="G122" i="9"/>
  <c r="J122" i="9" s="1"/>
  <c r="G123" i="9"/>
  <c r="J123" i="9" s="1"/>
  <c r="G124" i="9"/>
  <c r="J124" i="9" s="1"/>
  <c r="G125" i="9"/>
  <c r="J125" i="9" s="1"/>
  <c r="G126" i="9"/>
  <c r="J126" i="9" s="1"/>
  <c r="G127" i="9"/>
  <c r="J127" i="9" s="1"/>
  <c r="G128" i="9"/>
  <c r="J128" i="9" s="1"/>
  <c r="G129" i="9"/>
  <c r="J129" i="9" s="1"/>
  <c r="G130" i="9"/>
  <c r="J130" i="9" s="1"/>
  <c r="G131" i="9"/>
  <c r="J131" i="9" s="1"/>
  <c r="G132" i="9"/>
  <c r="J132" i="9" s="1"/>
  <c r="G133" i="9"/>
  <c r="J133" i="9" s="1"/>
  <c r="G134" i="9"/>
  <c r="J134" i="9" s="1"/>
  <c r="G135" i="9"/>
  <c r="J135" i="9" s="1"/>
  <c r="G136" i="9"/>
  <c r="J136" i="9" s="1"/>
  <c r="G137" i="9"/>
  <c r="J137" i="9" s="1"/>
  <c r="G138" i="9"/>
  <c r="J138" i="9" s="1"/>
  <c r="G139" i="9"/>
  <c r="J139" i="9" s="1"/>
  <c r="G140" i="9"/>
  <c r="J140" i="9" s="1"/>
  <c r="G141" i="9"/>
  <c r="J141" i="9" s="1"/>
  <c r="G142" i="9"/>
  <c r="J142" i="9" s="1"/>
  <c r="G143" i="9"/>
  <c r="J143" i="9" s="1"/>
  <c r="G144" i="9"/>
  <c r="J144" i="9" s="1"/>
  <c r="G145" i="9"/>
  <c r="J145" i="9" s="1"/>
  <c r="G146" i="9"/>
  <c r="J146" i="9" s="1"/>
  <c r="G147" i="9"/>
  <c r="J147" i="9" s="1"/>
  <c r="G148" i="9"/>
  <c r="J148" i="9" s="1"/>
  <c r="G149" i="9"/>
  <c r="J149" i="9" s="1"/>
  <c r="G150" i="9"/>
  <c r="J150" i="9" s="1"/>
  <c r="G151" i="9"/>
  <c r="J151" i="9" s="1"/>
  <c r="G152" i="9"/>
  <c r="J152" i="9" s="1"/>
  <c r="G153" i="9"/>
  <c r="J153" i="9" s="1"/>
  <c r="G154" i="9"/>
  <c r="J154" i="9" s="1"/>
  <c r="G155" i="9"/>
  <c r="J155" i="9" s="1"/>
  <c r="G156" i="9"/>
  <c r="J156" i="9" s="1"/>
  <c r="G157" i="9"/>
  <c r="J157" i="9" s="1"/>
  <c r="G158" i="9"/>
  <c r="J158" i="9" s="1"/>
  <c r="G159" i="9"/>
  <c r="J159" i="9" s="1"/>
  <c r="G160" i="9"/>
  <c r="J160" i="9" s="1"/>
  <c r="G161" i="9"/>
  <c r="J161" i="9" s="1"/>
  <c r="G162" i="9"/>
  <c r="J162" i="9" s="1"/>
  <c r="G163" i="9"/>
  <c r="J163" i="9" s="1"/>
  <c r="G164" i="9"/>
  <c r="J164" i="9" s="1"/>
  <c r="G165" i="9"/>
  <c r="J165" i="9" s="1"/>
  <c r="G166" i="9"/>
  <c r="J166" i="9" s="1"/>
  <c r="G167" i="9"/>
  <c r="J167" i="9" s="1"/>
  <c r="G168" i="9"/>
  <c r="J168" i="9" s="1"/>
  <c r="G169" i="9"/>
  <c r="J169" i="9" s="1"/>
  <c r="G170" i="9"/>
  <c r="J170" i="9" s="1"/>
  <c r="G171" i="9"/>
  <c r="J171" i="9" s="1"/>
  <c r="G172" i="9"/>
  <c r="J172" i="9" s="1"/>
  <c r="G173" i="9"/>
  <c r="J173" i="9" s="1"/>
  <c r="G174" i="9"/>
  <c r="J174" i="9" s="1"/>
  <c r="G175" i="9"/>
  <c r="J175" i="9" s="1"/>
  <c r="G176" i="9"/>
  <c r="J176" i="9" s="1"/>
  <c r="G177" i="9"/>
  <c r="J177" i="9" s="1"/>
  <c r="G178" i="9"/>
  <c r="J178" i="9" s="1"/>
  <c r="G179" i="9"/>
  <c r="J179" i="9" s="1"/>
  <c r="G180" i="9"/>
  <c r="J180" i="9" s="1"/>
  <c r="G181" i="9"/>
  <c r="J181" i="9" s="1"/>
  <c r="G182" i="9"/>
  <c r="J182" i="9" s="1"/>
  <c r="G183" i="9"/>
  <c r="J183" i="9" s="1"/>
  <c r="G184" i="9"/>
  <c r="J184" i="9" s="1"/>
  <c r="G185" i="9"/>
  <c r="J185" i="9" s="1"/>
  <c r="G186" i="9"/>
  <c r="J186" i="9" s="1"/>
  <c r="G187" i="9"/>
  <c r="J187" i="9" s="1"/>
  <c r="G188" i="9"/>
  <c r="J188" i="9" s="1"/>
  <c r="G189" i="9"/>
  <c r="J189" i="9" s="1"/>
  <c r="G190" i="9"/>
  <c r="J190" i="9" s="1"/>
  <c r="G191" i="9"/>
  <c r="J191" i="9" s="1"/>
  <c r="G192" i="9"/>
  <c r="J192" i="9" s="1"/>
  <c r="G193" i="9"/>
  <c r="J193" i="9" s="1"/>
  <c r="G194" i="9"/>
  <c r="J194" i="9" s="1"/>
  <c r="G195" i="9"/>
  <c r="J195" i="9" s="1"/>
  <c r="G196" i="9"/>
  <c r="J196" i="9" s="1"/>
  <c r="G197" i="9"/>
  <c r="J197" i="9" s="1"/>
  <c r="G198" i="9"/>
  <c r="J198" i="9" s="1"/>
  <c r="G199" i="9"/>
  <c r="J199" i="9" s="1"/>
  <c r="G200" i="9"/>
  <c r="J200" i="9" s="1"/>
  <c r="G201" i="9"/>
  <c r="J201" i="9" s="1"/>
  <c r="G202" i="9"/>
  <c r="J202" i="9" s="1"/>
  <c r="G203" i="9"/>
  <c r="J203" i="9" s="1"/>
  <c r="G204" i="9"/>
  <c r="J204" i="9" s="1"/>
  <c r="G205" i="9"/>
  <c r="J205" i="9" s="1"/>
  <c r="G206" i="9"/>
  <c r="J206" i="9" s="1"/>
  <c r="G207" i="9"/>
  <c r="J207" i="9" s="1"/>
  <c r="G208" i="9"/>
  <c r="J208" i="9" s="1"/>
  <c r="G209" i="9"/>
  <c r="J209" i="9" s="1"/>
  <c r="G210" i="9"/>
  <c r="J210" i="9" s="1"/>
  <c r="G211" i="9"/>
  <c r="J211" i="9" s="1"/>
  <c r="G212" i="9"/>
  <c r="J212" i="9" s="1"/>
  <c r="G3" i="9"/>
  <c r="J3" i="9" s="1"/>
  <c r="E4" i="9"/>
  <c r="E5" i="9"/>
  <c r="E12" i="9"/>
  <c r="E13" i="9"/>
  <c r="E20" i="9"/>
  <c r="E21" i="9"/>
  <c r="E28" i="9"/>
  <c r="E29" i="9"/>
  <c r="E36" i="9"/>
  <c r="E37" i="9"/>
  <c r="E44" i="9"/>
  <c r="E45" i="9"/>
  <c r="E52" i="9"/>
  <c r="E53" i="9"/>
  <c r="E60" i="9"/>
  <c r="E61" i="9"/>
  <c r="E69" i="9"/>
  <c r="E77" i="9"/>
  <c r="E85" i="9"/>
  <c r="E93" i="9"/>
  <c r="D213" i="9"/>
  <c r="B4" i="9"/>
  <c r="B5" i="9"/>
  <c r="B6" i="9"/>
  <c r="E6" i="9" s="1"/>
  <c r="B7" i="9"/>
  <c r="E7" i="9" s="1"/>
  <c r="B8" i="9"/>
  <c r="E8" i="9" s="1"/>
  <c r="B9" i="9"/>
  <c r="E9" i="9" s="1"/>
  <c r="B10" i="9"/>
  <c r="E10" i="9" s="1"/>
  <c r="B11" i="9"/>
  <c r="E11" i="9" s="1"/>
  <c r="B12" i="9"/>
  <c r="B13" i="9"/>
  <c r="B14" i="9"/>
  <c r="E14" i="9" s="1"/>
  <c r="B15" i="9"/>
  <c r="E15" i="9" s="1"/>
  <c r="B16" i="9"/>
  <c r="E16" i="9" s="1"/>
  <c r="B17" i="9"/>
  <c r="E17" i="9" s="1"/>
  <c r="B18" i="9"/>
  <c r="E18" i="9" s="1"/>
  <c r="B19" i="9"/>
  <c r="E19" i="9" s="1"/>
  <c r="B20" i="9"/>
  <c r="B21" i="9"/>
  <c r="B22" i="9"/>
  <c r="E22" i="9" s="1"/>
  <c r="B23" i="9"/>
  <c r="E23" i="9" s="1"/>
  <c r="B24" i="9"/>
  <c r="E24" i="9" s="1"/>
  <c r="B25" i="9"/>
  <c r="E25" i="9" s="1"/>
  <c r="B26" i="9"/>
  <c r="E26" i="9" s="1"/>
  <c r="B27" i="9"/>
  <c r="E27" i="9" s="1"/>
  <c r="B28" i="9"/>
  <c r="B29" i="9"/>
  <c r="B30" i="9"/>
  <c r="E30" i="9" s="1"/>
  <c r="B31" i="9"/>
  <c r="E31" i="9" s="1"/>
  <c r="B32" i="9"/>
  <c r="E32" i="9" s="1"/>
  <c r="B33" i="9"/>
  <c r="E33" i="9" s="1"/>
  <c r="B34" i="9"/>
  <c r="E34" i="9" s="1"/>
  <c r="B35" i="9"/>
  <c r="E35" i="9" s="1"/>
  <c r="B36" i="9"/>
  <c r="B37" i="9"/>
  <c r="B38" i="9"/>
  <c r="E38" i="9" s="1"/>
  <c r="B39" i="9"/>
  <c r="E39" i="9" s="1"/>
  <c r="B40" i="9"/>
  <c r="E40" i="9" s="1"/>
  <c r="B41" i="9"/>
  <c r="E41" i="9" s="1"/>
  <c r="B42" i="9"/>
  <c r="E42" i="9" s="1"/>
  <c r="B43" i="9"/>
  <c r="E43" i="9" s="1"/>
  <c r="B44" i="9"/>
  <c r="B45" i="9"/>
  <c r="B46" i="9"/>
  <c r="E46" i="9" s="1"/>
  <c r="B47" i="9"/>
  <c r="E47" i="9" s="1"/>
  <c r="B48" i="9"/>
  <c r="E48" i="9" s="1"/>
  <c r="B49" i="9"/>
  <c r="E49" i="9" s="1"/>
  <c r="B50" i="9"/>
  <c r="E50" i="9" s="1"/>
  <c r="B51" i="9"/>
  <c r="E51" i="9" s="1"/>
  <c r="B52" i="9"/>
  <c r="B53" i="9"/>
  <c r="B54" i="9"/>
  <c r="E54" i="9" s="1"/>
  <c r="B55" i="9"/>
  <c r="E55" i="9" s="1"/>
  <c r="B56" i="9"/>
  <c r="E56" i="9" s="1"/>
  <c r="B57" i="9"/>
  <c r="E57" i="9" s="1"/>
  <c r="B58" i="9"/>
  <c r="E58" i="9" s="1"/>
  <c r="B59" i="9"/>
  <c r="E59" i="9" s="1"/>
  <c r="B60" i="9"/>
  <c r="B61" i="9"/>
  <c r="B62" i="9"/>
  <c r="E62" i="9" s="1"/>
  <c r="B63" i="9"/>
  <c r="E63" i="9" s="1"/>
  <c r="B64" i="9"/>
  <c r="E64" i="9" s="1"/>
  <c r="B65" i="9"/>
  <c r="E65" i="9" s="1"/>
  <c r="B66" i="9"/>
  <c r="E66" i="9" s="1"/>
  <c r="B67" i="9"/>
  <c r="E67" i="9" s="1"/>
  <c r="B68" i="9"/>
  <c r="E68" i="9" s="1"/>
  <c r="B69" i="9"/>
  <c r="B70" i="9"/>
  <c r="E70" i="9" s="1"/>
  <c r="B71" i="9"/>
  <c r="E71" i="9" s="1"/>
  <c r="B72" i="9"/>
  <c r="E72" i="9" s="1"/>
  <c r="B73" i="9"/>
  <c r="E73" i="9" s="1"/>
  <c r="B74" i="9"/>
  <c r="E74" i="9" s="1"/>
  <c r="B75" i="9"/>
  <c r="E75" i="9" s="1"/>
  <c r="B76" i="9"/>
  <c r="E76" i="9" s="1"/>
  <c r="B77" i="9"/>
  <c r="B78" i="9"/>
  <c r="E78" i="9" s="1"/>
  <c r="B79" i="9"/>
  <c r="E79" i="9" s="1"/>
  <c r="B80" i="9"/>
  <c r="E80" i="9" s="1"/>
  <c r="B81" i="9"/>
  <c r="E81" i="9" s="1"/>
  <c r="B82" i="9"/>
  <c r="E82" i="9" s="1"/>
  <c r="B83" i="9"/>
  <c r="E83" i="9" s="1"/>
  <c r="B84" i="9"/>
  <c r="E84" i="9" s="1"/>
  <c r="B85" i="9"/>
  <c r="B86" i="9"/>
  <c r="E86" i="9" s="1"/>
  <c r="B87" i="9"/>
  <c r="E87" i="9" s="1"/>
  <c r="B88" i="9"/>
  <c r="E88" i="9" s="1"/>
  <c r="B89" i="9"/>
  <c r="E89" i="9" s="1"/>
  <c r="B90" i="9"/>
  <c r="E90" i="9" s="1"/>
  <c r="B91" i="9"/>
  <c r="E91" i="9" s="1"/>
  <c r="B92" i="9"/>
  <c r="E92" i="9" s="1"/>
  <c r="B93" i="9"/>
  <c r="B94" i="9"/>
  <c r="E94" i="9" s="1"/>
  <c r="B95" i="9"/>
  <c r="E95" i="9" s="1"/>
  <c r="B96" i="9"/>
  <c r="E96" i="9" s="1"/>
  <c r="B97" i="9"/>
  <c r="E97" i="9" s="1"/>
  <c r="B98" i="9"/>
  <c r="E98" i="9" s="1"/>
  <c r="B99" i="9"/>
  <c r="E99" i="9" s="1"/>
  <c r="B100" i="9"/>
  <c r="E100" i="9" s="1"/>
  <c r="B101" i="9"/>
  <c r="E101" i="9" s="1"/>
  <c r="B102" i="9"/>
  <c r="E102" i="9" s="1"/>
  <c r="B103" i="9"/>
  <c r="E103" i="9" s="1"/>
  <c r="B104" i="9"/>
  <c r="E104" i="9" s="1"/>
  <c r="B105" i="9"/>
  <c r="E105" i="9" s="1"/>
  <c r="B106" i="9"/>
  <c r="E106" i="9" s="1"/>
  <c r="B107" i="9"/>
  <c r="E107" i="9" s="1"/>
  <c r="B108" i="9"/>
  <c r="E108" i="9" s="1"/>
  <c r="B109" i="9"/>
  <c r="E109" i="9" s="1"/>
  <c r="B110" i="9"/>
  <c r="E110" i="9" s="1"/>
  <c r="B111" i="9"/>
  <c r="E111" i="9" s="1"/>
  <c r="B112" i="9"/>
  <c r="E112" i="9" s="1"/>
  <c r="B113" i="9"/>
  <c r="E113" i="9" s="1"/>
  <c r="B114" i="9"/>
  <c r="E114" i="9" s="1"/>
  <c r="B115" i="9"/>
  <c r="E115" i="9" s="1"/>
  <c r="B116" i="9"/>
  <c r="E116" i="9" s="1"/>
  <c r="B117" i="9"/>
  <c r="E117" i="9" s="1"/>
  <c r="B118" i="9"/>
  <c r="E118" i="9" s="1"/>
  <c r="B119" i="9"/>
  <c r="E119" i="9" s="1"/>
  <c r="B120" i="9"/>
  <c r="E120" i="9" s="1"/>
  <c r="B121" i="9"/>
  <c r="E121" i="9" s="1"/>
  <c r="B122" i="9"/>
  <c r="E122" i="9" s="1"/>
  <c r="B123" i="9"/>
  <c r="E123" i="9" s="1"/>
  <c r="B124" i="9"/>
  <c r="E124" i="9" s="1"/>
  <c r="B125" i="9"/>
  <c r="E125" i="9" s="1"/>
  <c r="B126" i="9"/>
  <c r="E126" i="9" s="1"/>
  <c r="B127" i="9"/>
  <c r="E127" i="9" s="1"/>
  <c r="B128" i="9"/>
  <c r="E128" i="9" s="1"/>
  <c r="B129" i="9"/>
  <c r="E129" i="9" s="1"/>
  <c r="B130" i="9"/>
  <c r="E130" i="9" s="1"/>
  <c r="B131" i="9"/>
  <c r="E131" i="9" s="1"/>
  <c r="B132" i="9"/>
  <c r="E132" i="9" s="1"/>
  <c r="B133" i="9"/>
  <c r="E133" i="9" s="1"/>
  <c r="B134" i="9"/>
  <c r="E134" i="9" s="1"/>
  <c r="B135" i="9"/>
  <c r="E135" i="9" s="1"/>
  <c r="B136" i="9"/>
  <c r="E136" i="9" s="1"/>
  <c r="B137" i="9"/>
  <c r="E137" i="9" s="1"/>
  <c r="B138" i="9"/>
  <c r="E138" i="9" s="1"/>
  <c r="B139" i="9"/>
  <c r="E139" i="9" s="1"/>
  <c r="B140" i="9"/>
  <c r="E140" i="9" s="1"/>
  <c r="B141" i="9"/>
  <c r="E141" i="9" s="1"/>
  <c r="B142" i="9"/>
  <c r="E142" i="9" s="1"/>
  <c r="B143" i="9"/>
  <c r="E143" i="9" s="1"/>
  <c r="B144" i="9"/>
  <c r="E144" i="9" s="1"/>
  <c r="B145" i="9"/>
  <c r="E145" i="9" s="1"/>
  <c r="B146" i="9"/>
  <c r="E146" i="9" s="1"/>
  <c r="B147" i="9"/>
  <c r="E147" i="9" s="1"/>
  <c r="B148" i="9"/>
  <c r="E148" i="9" s="1"/>
  <c r="B149" i="9"/>
  <c r="E149" i="9" s="1"/>
  <c r="B150" i="9"/>
  <c r="E150" i="9" s="1"/>
  <c r="B151" i="9"/>
  <c r="E151" i="9" s="1"/>
  <c r="B152" i="9"/>
  <c r="E152" i="9" s="1"/>
  <c r="B153" i="9"/>
  <c r="E153" i="9" s="1"/>
  <c r="B154" i="9"/>
  <c r="E154" i="9" s="1"/>
  <c r="B155" i="9"/>
  <c r="E155" i="9" s="1"/>
  <c r="B156" i="9"/>
  <c r="E156" i="9" s="1"/>
  <c r="B157" i="9"/>
  <c r="E157" i="9" s="1"/>
  <c r="B158" i="9"/>
  <c r="E158" i="9" s="1"/>
  <c r="B159" i="9"/>
  <c r="E159" i="9" s="1"/>
  <c r="B160" i="9"/>
  <c r="E160" i="9" s="1"/>
  <c r="B161" i="9"/>
  <c r="E161" i="9" s="1"/>
  <c r="B162" i="9"/>
  <c r="E162" i="9" s="1"/>
  <c r="B163" i="9"/>
  <c r="E163" i="9" s="1"/>
  <c r="B164" i="9"/>
  <c r="E164" i="9" s="1"/>
  <c r="B165" i="9"/>
  <c r="E165" i="9" s="1"/>
  <c r="B166" i="9"/>
  <c r="E166" i="9" s="1"/>
  <c r="B167" i="9"/>
  <c r="E167" i="9" s="1"/>
  <c r="B168" i="9"/>
  <c r="E168" i="9" s="1"/>
  <c r="B169" i="9"/>
  <c r="E169" i="9" s="1"/>
  <c r="B170" i="9"/>
  <c r="E170" i="9" s="1"/>
  <c r="B171" i="9"/>
  <c r="E171" i="9" s="1"/>
  <c r="B172" i="9"/>
  <c r="E172" i="9" s="1"/>
  <c r="B173" i="9"/>
  <c r="E173" i="9" s="1"/>
  <c r="B174" i="9"/>
  <c r="E174" i="9" s="1"/>
  <c r="B175" i="9"/>
  <c r="E175" i="9" s="1"/>
  <c r="B176" i="9"/>
  <c r="E176" i="9" s="1"/>
  <c r="B177" i="9"/>
  <c r="E177" i="9" s="1"/>
  <c r="B178" i="9"/>
  <c r="E178" i="9" s="1"/>
  <c r="B179" i="9"/>
  <c r="E179" i="9" s="1"/>
  <c r="B180" i="9"/>
  <c r="E180" i="9" s="1"/>
  <c r="B181" i="9"/>
  <c r="E181" i="9" s="1"/>
  <c r="B182" i="9"/>
  <c r="E182" i="9" s="1"/>
  <c r="B183" i="9"/>
  <c r="E183" i="9" s="1"/>
  <c r="B184" i="9"/>
  <c r="E184" i="9" s="1"/>
  <c r="B185" i="9"/>
  <c r="E185" i="9" s="1"/>
  <c r="B186" i="9"/>
  <c r="E186" i="9" s="1"/>
  <c r="B187" i="9"/>
  <c r="E187" i="9" s="1"/>
  <c r="B188" i="9"/>
  <c r="E188" i="9" s="1"/>
  <c r="B189" i="9"/>
  <c r="E189" i="9" s="1"/>
  <c r="B190" i="9"/>
  <c r="E190" i="9" s="1"/>
  <c r="B191" i="9"/>
  <c r="E191" i="9" s="1"/>
  <c r="B192" i="9"/>
  <c r="E192" i="9" s="1"/>
  <c r="B193" i="9"/>
  <c r="E193" i="9" s="1"/>
  <c r="B194" i="9"/>
  <c r="E194" i="9" s="1"/>
  <c r="B195" i="9"/>
  <c r="E195" i="9" s="1"/>
  <c r="B196" i="9"/>
  <c r="E196" i="9" s="1"/>
  <c r="B197" i="9"/>
  <c r="E197" i="9" s="1"/>
  <c r="B198" i="9"/>
  <c r="E198" i="9" s="1"/>
  <c r="B199" i="9"/>
  <c r="E199" i="9" s="1"/>
  <c r="B200" i="9"/>
  <c r="E200" i="9" s="1"/>
  <c r="B201" i="9"/>
  <c r="E201" i="9" s="1"/>
  <c r="B202" i="9"/>
  <c r="E202" i="9" s="1"/>
  <c r="B203" i="9"/>
  <c r="E203" i="9" s="1"/>
  <c r="B204" i="9"/>
  <c r="E204" i="9" s="1"/>
  <c r="B205" i="9"/>
  <c r="E205" i="9" s="1"/>
  <c r="B206" i="9"/>
  <c r="E206" i="9" s="1"/>
  <c r="B207" i="9"/>
  <c r="E207" i="9" s="1"/>
  <c r="B208" i="9"/>
  <c r="E208" i="9" s="1"/>
  <c r="B209" i="9"/>
  <c r="E209" i="9" s="1"/>
  <c r="B210" i="9"/>
  <c r="E210" i="9" s="1"/>
  <c r="B211" i="9"/>
  <c r="E211" i="9" s="1"/>
  <c r="B212" i="9"/>
  <c r="E212" i="9" s="1"/>
  <c r="B3" i="9"/>
  <c r="B213" i="9" s="1"/>
  <c r="A5" i="9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93" i="9" s="1"/>
  <c r="A94" i="9" s="1"/>
  <c r="A95" i="9" s="1"/>
  <c r="A96" i="9" s="1"/>
  <c r="A97" i="9" s="1"/>
  <c r="A98" i="9" s="1"/>
  <c r="A99" i="9" s="1"/>
  <c r="A100" i="9" s="1"/>
  <c r="A101" i="9" s="1"/>
  <c r="A102" i="9" s="1"/>
  <c r="A103" i="9" s="1"/>
  <c r="A104" i="9" s="1"/>
  <c r="A105" i="9" s="1"/>
  <c r="A106" i="9" s="1"/>
  <c r="A107" i="9" s="1"/>
  <c r="A108" i="9" s="1"/>
  <c r="A109" i="9" s="1"/>
  <c r="A110" i="9" s="1"/>
  <c r="A111" i="9" s="1"/>
  <c r="A112" i="9" s="1"/>
  <c r="A113" i="9" s="1"/>
  <c r="A114" i="9" s="1"/>
  <c r="A115" i="9" s="1"/>
  <c r="A116" i="9" s="1"/>
  <c r="A117" i="9" s="1"/>
  <c r="A118" i="9" s="1"/>
  <c r="A119" i="9" s="1"/>
  <c r="A120" i="9" s="1"/>
  <c r="A121" i="9" s="1"/>
  <c r="A122" i="9" s="1"/>
  <c r="A123" i="9" s="1"/>
  <c r="A124" i="9" s="1"/>
  <c r="A125" i="9" s="1"/>
  <c r="A126" i="9" s="1"/>
  <c r="A127" i="9" s="1"/>
  <c r="A128" i="9" s="1"/>
  <c r="A129" i="9" s="1"/>
  <c r="A130" i="9" s="1"/>
  <c r="A131" i="9" s="1"/>
  <c r="A132" i="9" s="1"/>
  <c r="A133" i="9" s="1"/>
  <c r="A134" i="9" s="1"/>
  <c r="A135" i="9" s="1"/>
  <c r="A136" i="9" s="1"/>
  <c r="A137" i="9" s="1"/>
  <c r="A138" i="9" s="1"/>
  <c r="A139" i="9" s="1"/>
  <c r="A140" i="9" s="1"/>
  <c r="A141" i="9" s="1"/>
  <c r="A142" i="9" s="1"/>
  <c r="A143" i="9" s="1"/>
  <c r="A144" i="9" s="1"/>
  <c r="A145" i="9" s="1"/>
  <c r="A146" i="9" s="1"/>
  <c r="A147" i="9" s="1"/>
  <c r="A148" i="9" s="1"/>
  <c r="A149" i="9" s="1"/>
  <c r="A150" i="9" s="1"/>
  <c r="A151" i="9" s="1"/>
  <c r="A152" i="9" s="1"/>
  <c r="A153" i="9" s="1"/>
  <c r="A154" i="9" s="1"/>
  <c r="A155" i="9" s="1"/>
  <c r="A156" i="9" s="1"/>
  <c r="A157" i="9" s="1"/>
  <c r="A158" i="9" s="1"/>
  <c r="A159" i="9" s="1"/>
  <c r="A160" i="9" s="1"/>
  <c r="A161" i="9" s="1"/>
  <c r="A162" i="9" s="1"/>
  <c r="A163" i="9" s="1"/>
  <c r="A164" i="9" s="1"/>
  <c r="A165" i="9" s="1"/>
  <c r="A166" i="9" s="1"/>
  <c r="A167" i="9" s="1"/>
  <c r="A168" i="9" s="1"/>
  <c r="A169" i="9" s="1"/>
  <c r="A170" i="9" s="1"/>
  <c r="A171" i="9" s="1"/>
  <c r="A172" i="9" s="1"/>
  <c r="A173" i="9" s="1"/>
  <c r="A174" i="9" s="1"/>
  <c r="A175" i="9" s="1"/>
  <c r="A176" i="9" s="1"/>
  <c r="A177" i="9" s="1"/>
  <c r="A178" i="9" s="1"/>
  <c r="A179" i="9" s="1"/>
  <c r="A180" i="9" s="1"/>
  <c r="A181" i="9" s="1"/>
  <c r="A182" i="9" s="1"/>
  <c r="A183" i="9" s="1"/>
  <c r="A184" i="9" s="1"/>
  <c r="A185" i="9" s="1"/>
  <c r="A186" i="9" s="1"/>
  <c r="A187" i="9" s="1"/>
  <c r="A188" i="9" s="1"/>
  <c r="A189" i="9" s="1"/>
  <c r="A190" i="9" s="1"/>
  <c r="A191" i="9" s="1"/>
  <c r="A192" i="9" s="1"/>
  <c r="A193" i="9" s="1"/>
  <c r="A194" i="9" s="1"/>
  <c r="A195" i="9" s="1"/>
  <c r="A196" i="9" s="1"/>
  <c r="A197" i="9" s="1"/>
  <c r="A198" i="9" s="1"/>
  <c r="A199" i="9" s="1"/>
  <c r="A200" i="9" s="1"/>
  <c r="A201" i="9" s="1"/>
  <c r="A202" i="9" s="1"/>
  <c r="A203" i="9" s="1"/>
  <c r="A204" i="9" s="1"/>
  <c r="A205" i="9" s="1"/>
  <c r="A206" i="9" s="1"/>
  <c r="A207" i="9" s="1"/>
  <c r="A208" i="9" s="1"/>
  <c r="A209" i="9" s="1"/>
  <c r="A210" i="9" s="1"/>
  <c r="A211" i="9" s="1"/>
  <c r="A212" i="9" s="1"/>
  <c r="A4" i="9"/>
  <c r="A3" i="9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66" i="8"/>
  <c r="L267" i="8"/>
  <c r="L268" i="8"/>
  <c r="L269" i="8"/>
  <c r="L270" i="8"/>
  <c r="L271" i="8"/>
  <c r="L272" i="8"/>
  <c r="L273" i="8"/>
  <c r="L274" i="8"/>
  <c r="L275" i="8"/>
  <c r="L276" i="8"/>
  <c r="L277" i="8"/>
  <c r="L278" i="8"/>
  <c r="L279" i="8"/>
  <c r="L280" i="8"/>
  <c r="L281" i="8"/>
  <c r="L282" i="8"/>
  <c r="L283" i="8"/>
  <c r="L284" i="8"/>
  <c r="L285" i="8"/>
  <c r="L286" i="8"/>
  <c r="L287" i="8"/>
  <c r="L288" i="8"/>
  <c r="L289" i="8"/>
  <c r="L290" i="8"/>
  <c r="L291" i="8"/>
  <c r="L292" i="8"/>
  <c r="L293" i="8"/>
  <c r="L294" i="8"/>
  <c r="L295" i="8"/>
  <c r="L296" i="8"/>
  <c r="L297" i="8"/>
  <c r="L298" i="8"/>
  <c r="L299" i="8"/>
  <c r="L300" i="8"/>
  <c r="L301" i="8"/>
  <c r="L302" i="8"/>
  <c r="L303" i="8"/>
  <c r="L304" i="8"/>
  <c r="L305" i="8"/>
  <c r="L306" i="8"/>
  <c r="L307" i="8"/>
  <c r="L308" i="8"/>
  <c r="L309" i="8"/>
  <c r="L310" i="8"/>
  <c r="L311" i="8"/>
  <c r="L312" i="8"/>
  <c r="L313" i="8"/>
  <c r="L314" i="8"/>
  <c r="L315" i="8"/>
  <c r="L316" i="8"/>
  <c r="L317" i="8"/>
  <c r="L318" i="8"/>
  <c r="L319" i="8"/>
  <c r="L320" i="8"/>
  <c r="L321" i="8"/>
  <c r="L322" i="8"/>
  <c r="L323" i="8"/>
  <c r="L324" i="8"/>
  <c r="L325" i="8"/>
  <c r="L326" i="8"/>
  <c r="L327" i="8"/>
  <c r="L328" i="8"/>
  <c r="L329" i="8"/>
  <c r="L330" i="8"/>
  <c r="L331" i="8"/>
  <c r="L332" i="8"/>
  <c r="L333" i="8"/>
  <c r="L334" i="8"/>
  <c r="L335" i="8"/>
  <c r="L336" i="8"/>
  <c r="L337" i="8"/>
  <c r="L338" i="8"/>
  <c r="L339" i="8"/>
  <c r="L340" i="8"/>
  <c r="L341" i="8"/>
  <c r="L342" i="8"/>
  <c r="L343" i="8"/>
  <c r="L344" i="8"/>
  <c r="L345" i="8"/>
  <c r="L346" i="8"/>
  <c r="L347" i="8"/>
  <c r="L348" i="8"/>
  <c r="L349" i="8"/>
  <c r="L350" i="8"/>
  <c r="L351" i="8"/>
  <c r="L352" i="8"/>
  <c r="L353" i="8"/>
  <c r="L354" i="8"/>
  <c r="L355" i="8"/>
  <c r="L356" i="8"/>
  <c r="L357" i="8"/>
  <c r="L358" i="8"/>
  <c r="L359" i="8"/>
  <c r="L360" i="8"/>
  <c r="L361" i="8"/>
  <c r="L362" i="8"/>
  <c r="L363" i="8"/>
  <c r="L364" i="8"/>
  <c r="L365" i="8"/>
  <c r="L366" i="8"/>
  <c r="L367" i="8"/>
  <c r="L368" i="8"/>
  <c r="L369" i="8"/>
  <c r="L370" i="8"/>
  <c r="L371" i="8"/>
  <c r="L372" i="8"/>
  <c r="L373" i="8"/>
  <c r="L374" i="8"/>
  <c r="L375" i="8"/>
  <c r="L376" i="8"/>
  <c r="L377" i="8"/>
  <c r="L378" i="8"/>
  <c r="L379" i="8"/>
  <c r="L380" i="8"/>
  <c r="L381" i="8"/>
  <c r="L382" i="8"/>
  <c r="L383" i="8"/>
  <c r="L384" i="8"/>
  <c r="L38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66" i="8"/>
  <c r="K267" i="8"/>
  <c r="K268" i="8"/>
  <c r="K269" i="8"/>
  <c r="K270" i="8"/>
  <c r="K271" i="8"/>
  <c r="K272" i="8"/>
  <c r="K273" i="8"/>
  <c r="K274" i="8"/>
  <c r="K275" i="8"/>
  <c r="K276" i="8"/>
  <c r="K277" i="8"/>
  <c r="K278" i="8"/>
  <c r="K279" i="8"/>
  <c r="K280" i="8"/>
  <c r="K281" i="8"/>
  <c r="K282" i="8"/>
  <c r="K283" i="8"/>
  <c r="K284" i="8"/>
  <c r="K285" i="8"/>
  <c r="K286" i="8"/>
  <c r="K287" i="8"/>
  <c r="K288" i="8"/>
  <c r="K289" i="8"/>
  <c r="K290" i="8"/>
  <c r="K291" i="8"/>
  <c r="K292" i="8"/>
  <c r="K293" i="8"/>
  <c r="K294" i="8"/>
  <c r="K295" i="8"/>
  <c r="K296" i="8"/>
  <c r="K297" i="8"/>
  <c r="K298" i="8"/>
  <c r="K299" i="8"/>
  <c r="K300" i="8"/>
  <c r="K301" i="8"/>
  <c r="K302" i="8"/>
  <c r="K303" i="8"/>
  <c r="K304" i="8"/>
  <c r="K305" i="8"/>
  <c r="K306" i="8"/>
  <c r="K307" i="8"/>
  <c r="K308" i="8"/>
  <c r="K309" i="8"/>
  <c r="K310" i="8"/>
  <c r="K311" i="8"/>
  <c r="K312" i="8"/>
  <c r="K313" i="8"/>
  <c r="K314" i="8"/>
  <c r="K315" i="8"/>
  <c r="K316" i="8"/>
  <c r="K317" i="8"/>
  <c r="K318" i="8"/>
  <c r="K319" i="8"/>
  <c r="K320" i="8"/>
  <c r="K321" i="8"/>
  <c r="K322" i="8"/>
  <c r="K323" i="8"/>
  <c r="K324" i="8"/>
  <c r="K325" i="8"/>
  <c r="K326" i="8"/>
  <c r="K327" i="8"/>
  <c r="K328" i="8"/>
  <c r="K329" i="8"/>
  <c r="K330" i="8"/>
  <c r="K331" i="8"/>
  <c r="K332" i="8"/>
  <c r="K333" i="8"/>
  <c r="K334" i="8"/>
  <c r="K335" i="8"/>
  <c r="K336" i="8"/>
  <c r="K337" i="8"/>
  <c r="K338" i="8"/>
  <c r="K339" i="8"/>
  <c r="K340" i="8"/>
  <c r="K341" i="8"/>
  <c r="K342" i="8"/>
  <c r="K343" i="8"/>
  <c r="K344" i="8"/>
  <c r="K345" i="8"/>
  <c r="K346" i="8"/>
  <c r="K347" i="8"/>
  <c r="K348" i="8"/>
  <c r="K349" i="8"/>
  <c r="K350" i="8"/>
  <c r="K351" i="8"/>
  <c r="K352" i="8"/>
  <c r="K353" i="8"/>
  <c r="K354" i="8"/>
  <c r="K355" i="8"/>
  <c r="K356" i="8"/>
  <c r="K357" i="8"/>
  <c r="K358" i="8"/>
  <c r="K359" i="8"/>
  <c r="K360" i="8"/>
  <c r="K361" i="8"/>
  <c r="K362" i="8"/>
  <c r="K363" i="8"/>
  <c r="K364" i="8"/>
  <c r="K365" i="8"/>
  <c r="K366" i="8"/>
  <c r="K367" i="8"/>
  <c r="K368" i="8"/>
  <c r="K369" i="8"/>
  <c r="K370" i="8"/>
  <c r="K371" i="8"/>
  <c r="K372" i="8"/>
  <c r="K373" i="8"/>
  <c r="K374" i="8"/>
  <c r="K375" i="8"/>
  <c r="K376" i="8"/>
  <c r="K377" i="8"/>
  <c r="K378" i="8"/>
  <c r="K379" i="8"/>
  <c r="K380" i="8"/>
  <c r="K381" i="8"/>
  <c r="K382" i="8"/>
  <c r="K383" i="8"/>
  <c r="K384" i="8"/>
  <c r="K38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66" i="8"/>
  <c r="J267" i="8"/>
  <c r="J268" i="8"/>
  <c r="J269" i="8"/>
  <c r="J270" i="8"/>
  <c r="J271" i="8"/>
  <c r="J272" i="8"/>
  <c r="J273" i="8"/>
  <c r="J274" i="8"/>
  <c r="J275" i="8"/>
  <c r="J276" i="8"/>
  <c r="J277" i="8"/>
  <c r="J278" i="8"/>
  <c r="J279" i="8"/>
  <c r="J280" i="8"/>
  <c r="J281" i="8"/>
  <c r="J282" i="8"/>
  <c r="J283" i="8"/>
  <c r="J284" i="8"/>
  <c r="J285" i="8"/>
  <c r="J286" i="8"/>
  <c r="J287" i="8"/>
  <c r="J288" i="8"/>
  <c r="J289" i="8"/>
  <c r="J290" i="8"/>
  <c r="J291" i="8"/>
  <c r="J292" i="8"/>
  <c r="J293" i="8"/>
  <c r="J294" i="8"/>
  <c r="J295" i="8"/>
  <c r="J296" i="8"/>
  <c r="J297" i="8"/>
  <c r="J298" i="8"/>
  <c r="J299" i="8"/>
  <c r="J300" i="8"/>
  <c r="J301" i="8"/>
  <c r="J302" i="8"/>
  <c r="J303" i="8"/>
  <c r="J304" i="8"/>
  <c r="J305" i="8"/>
  <c r="J306" i="8"/>
  <c r="J307" i="8"/>
  <c r="J308" i="8"/>
  <c r="J309" i="8"/>
  <c r="J310" i="8"/>
  <c r="J311" i="8"/>
  <c r="J312" i="8"/>
  <c r="J313" i="8"/>
  <c r="J314" i="8"/>
  <c r="J315" i="8"/>
  <c r="J316" i="8"/>
  <c r="J317" i="8"/>
  <c r="J318" i="8"/>
  <c r="J319" i="8"/>
  <c r="J320" i="8"/>
  <c r="J321" i="8"/>
  <c r="J322" i="8"/>
  <c r="J323" i="8"/>
  <c r="J324" i="8"/>
  <c r="J325" i="8"/>
  <c r="J326" i="8"/>
  <c r="J327" i="8"/>
  <c r="J328" i="8"/>
  <c r="J329" i="8"/>
  <c r="J330" i="8"/>
  <c r="J331" i="8"/>
  <c r="J332" i="8"/>
  <c r="J333" i="8"/>
  <c r="J334" i="8"/>
  <c r="J335" i="8"/>
  <c r="J336" i="8"/>
  <c r="J337" i="8"/>
  <c r="J338" i="8"/>
  <c r="J339" i="8"/>
  <c r="J340" i="8"/>
  <c r="J341" i="8"/>
  <c r="J342" i="8"/>
  <c r="J343" i="8"/>
  <c r="J344" i="8"/>
  <c r="J345" i="8"/>
  <c r="J346" i="8"/>
  <c r="J347" i="8"/>
  <c r="J348" i="8"/>
  <c r="J349" i="8"/>
  <c r="J350" i="8"/>
  <c r="J351" i="8"/>
  <c r="J352" i="8"/>
  <c r="J353" i="8"/>
  <c r="J354" i="8"/>
  <c r="J355" i="8"/>
  <c r="J356" i="8"/>
  <c r="J357" i="8"/>
  <c r="J358" i="8"/>
  <c r="J359" i="8"/>
  <c r="J360" i="8"/>
  <c r="J361" i="8"/>
  <c r="J362" i="8"/>
  <c r="J363" i="8"/>
  <c r="J364" i="8"/>
  <c r="J365" i="8"/>
  <c r="J366" i="8"/>
  <c r="J367" i="8"/>
  <c r="J368" i="8"/>
  <c r="J369" i="8"/>
  <c r="J370" i="8"/>
  <c r="J371" i="8"/>
  <c r="J372" i="8"/>
  <c r="J373" i="8"/>
  <c r="J374" i="8"/>
  <c r="J375" i="8"/>
  <c r="J376" i="8"/>
  <c r="J377" i="8"/>
  <c r="J378" i="8"/>
  <c r="J379" i="8"/>
  <c r="J380" i="8"/>
  <c r="J381" i="8"/>
  <c r="J382" i="8"/>
  <c r="J383" i="8"/>
  <c r="J384" i="8"/>
  <c r="J38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122" i="7"/>
  <c r="L123" i="7"/>
  <c r="L124" i="7"/>
  <c r="L125" i="7"/>
  <c r="L126" i="7"/>
  <c r="L127" i="7"/>
  <c r="L128" i="7"/>
  <c r="L129" i="7"/>
  <c r="L130" i="7"/>
  <c r="L131" i="7"/>
  <c r="L132" i="7"/>
  <c r="L133" i="7"/>
  <c r="L134" i="7"/>
  <c r="L135" i="7"/>
  <c r="L136" i="7"/>
  <c r="L137" i="7"/>
  <c r="L138" i="7"/>
  <c r="L139" i="7"/>
  <c r="L140" i="7"/>
  <c r="L141" i="7"/>
  <c r="L142" i="7"/>
  <c r="L143" i="7"/>
  <c r="L144" i="7"/>
  <c r="L145" i="7"/>
  <c r="L146" i="7"/>
  <c r="L147" i="7"/>
  <c r="L148" i="7"/>
  <c r="L149" i="7"/>
  <c r="L150" i="7"/>
  <c r="L151" i="7"/>
  <c r="L152" i="7"/>
  <c r="L153" i="7"/>
  <c r="L154" i="7"/>
  <c r="L155" i="7"/>
  <c r="L156" i="7"/>
  <c r="L157" i="7"/>
  <c r="L158" i="7"/>
  <c r="L159" i="7"/>
  <c r="L160" i="7"/>
  <c r="L161" i="7"/>
  <c r="L162" i="7"/>
  <c r="L163" i="7"/>
  <c r="L164" i="7"/>
  <c r="L165" i="7"/>
  <c r="L166" i="7"/>
  <c r="L167" i="7"/>
  <c r="L168" i="7"/>
  <c r="L169" i="7"/>
  <c r="L170" i="7"/>
  <c r="L171" i="7"/>
  <c r="L172" i="7"/>
  <c r="L173" i="7"/>
  <c r="L174" i="7"/>
  <c r="L175" i="7"/>
  <c r="L176" i="7"/>
  <c r="L177" i="7"/>
  <c r="L178" i="7"/>
  <c r="L179" i="7"/>
  <c r="L180" i="7"/>
  <c r="L181" i="7"/>
  <c r="L182" i="7"/>
  <c r="L183" i="7"/>
  <c r="L184" i="7"/>
  <c r="L185" i="7"/>
  <c r="L186" i="7"/>
  <c r="L187" i="7"/>
  <c r="L188" i="7"/>
  <c r="L189" i="7"/>
  <c r="L190" i="7"/>
  <c r="L191" i="7"/>
  <c r="L192" i="7"/>
  <c r="L193" i="7"/>
  <c r="L194" i="7"/>
  <c r="L195" i="7"/>
  <c r="L196" i="7"/>
  <c r="L197" i="7"/>
  <c r="L198" i="7"/>
  <c r="L199" i="7"/>
  <c r="L200" i="7"/>
  <c r="L201" i="7"/>
  <c r="L202" i="7"/>
  <c r="L203" i="7"/>
  <c r="L204" i="7"/>
  <c r="L205" i="7"/>
  <c r="L206" i="7"/>
  <c r="L207" i="7"/>
  <c r="L208" i="7"/>
  <c r="L209" i="7"/>
  <c r="L210" i="7"/>
  <c r="L211" i="7"/>
  <c r="L212" i="7"/>
  <c r="L213" i="7"/>
  <c r="L214" i="7"/>
  <c r="L215" i="7"/>
  <c r="L216" i="7"/>
  <c r="L217" i="7"/>
  <c r="L218" i="7"/>
  <c r="L219" i="7"/>
  <c r="L220" i="7"/>
  <c r="L221" i="7"/>
  <c r="L222" i="7"/>
  <c r="L223" i="7"/>
  <c r="L224" i="7"/>
  <c r="L225" i="7"/>
  <c r="L226" i="7"/>
  <c r="L227" i="7"/>
  <c r="L228" i="7"/>
  <c r="L229" i="7"/>
  <c r="L230" i="7"/>
  <c r="L231" i="7"/>
  <c r="L232" i="7"/>
  <c r="L233" i="7"/>
  <c r="L234" i="7"/>
  <c r="L235" i="7"/>
  <c r="L236" i="7"/>
  <c r="L237" i="7"/>
  <c r="L238" i="7"/>
  <c r="L239" i="7"/>
  <c r="L240" i="7"/>
  <c r="L24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122" i="7"/>
  <c r="K123" i="7"/>
  <c r="K124" i="7"/>
  <c r="K125" i="7"/>
  <c r="K126" i="7"/>
  <c r="K127" i="7"/>
  <c r="K128" i="7"/>
  <c r="K129" i="7"/>
  <c r="K130" i="7"/>
  <c r="K131" i="7"/>
  <c r="K132" i="7"/>
  <c r="K133" i="7"/>
  <c r="K134" i="7"/>
  <c r="K135" i="7"/>
  <c r="K136" i="7"/>
  <c r="K137" i="7"/>
  <c r="K138" i="7"/>
  <c r="K139" i="7"/>
  <c r="K140" i="7"/>
  <c r="K141" i="7"/>
  <c r="K142" i="7"/>
  <c r="K143" i="7"/>
  <c r="K144" i="7"/>
  <c r="K145" i="7"/>
  <c r="K146" i="7"/>
  <c r="K147" i="7"/>
  <c r="K148" i="7"/>
  <c r="K149" i="7"/>
  <c r="K150" i="7"/>
  <c r="K151" i="7"/>
  <c r="K152" i="7"/>
  <c r="K153" i="7"/>
  <c r="K154" i="7"/>
  <c r="K155" i="7"/>
  <c r="K156" i="7"/>
  <c r="K157" i="7"/>
  <c r="K158" i="7"/>
  <c r="K159" i="7"/>
  <c r="K160" i="7"/>
  <c r="K161" i="7"/>
  <c r="K162" i="7"/>
  <c r="K163" i="7"/>
  <c r="K164" i="7"/>
  <c r="K165" i="7"/>
  <c r="K166" i="7"/>
  <c r="K167" i="7"/>
  <c r="K168" i="7"/>
  <c r="K169" i="7"/>
  <c r="K170" i="7"/>
  <c r="K171" i="7"/>
  <c r="K172" i="7"/>
  <c r="K173" i="7"/>
  <c r="K174" i="7"/>
  <c r="K175" i="7"/>
  <c r="K176" i="7"/>
  <c r="K177" i="7"/>
  <c r="K178" i="7"/>
  <c r="K179" i="7"/>
  <c r="K180" i="7"/>
  <c r="K181" i="7"/>
  <c r="K182" i="7"/>
  <c r="K183" i="7"/>
  <c r="K184" i="7"/>
  <c r="K185" i="7"/>
  <c r="K186" i="7"/>
  <c r="K187" i="7"/>
  <c r="K188" i="7"/>
  <c r="K189" i="7"/>
  <c r="K190" i="7"/>
  <c r="K191" i="7"/>
  <c r="K192" i="7"/>
  <c r="K193" i="7"/>
  <c r="K194" i="7"/>
  <c r="K195" i="7"/>
  <c r="K196" i="7"/>
  <c r="K197" i="7"/>
  <c r="K198" i="7"/>
  <c r="K199" i="7"/>
  <c r="K200" i="7"/>
  <c r="K201" i="7"/>
  <c r="K202" i="7"/>
  <c r="K203" i="7"/>
  <c r="K204" i="7"/>
  <c r="K205" i="7"/>
  <c r="K206" i="7"/>
  <c r="K207" i="7"/>
  <c r="K208" i="7"/>
  <c r="K209" i="7"/>
  <c r="K210" i="7"/>
  <c r="K211" i="7"/>
  <c r="K212" i="7"/>
  <c r="K213" i="7"/>
  <c r="K214" i="7"/>
  <c r="K215" i="7"/>
  <c r="K216" i="7"/>
  <c r="K217" i="7"/>
  <c r="K218" i="7"/>
  <c r="K219" i="7"/>
  <c r="K220" i="7"/>
  <c r="K221" i="7"/>
  <c r="K222" i="7"/>
  <c r="K223" i="7"/>
  <c r="K224" i="7"/>
  <c r="K225" i="7"/>
  <c r="K226" i="7"/>
  <c r="K227" i="7"/>
  <c r="K228" i="7"/>
  <c r="K229" i="7"/>
  <c r="K230" i="7"/>
  <c r="K231" i="7"/>
  <c r="K232" i="7"/>
  <c r="K233" i="7"/>
  <c r="K234" i="7"/>
  <c r="K235" i="7"/>
  <c r="K236" i="7"/>
  <c r="K237" i="7"/>
  <c r="K238" i="7"/>
  <c r="K239" i="7"/>
  <c r="K240" i="7"/>
  <c r="K24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122" i="7"/>
  <c r="J123" i="7"/>
  <c r="J124" i="7"/>
  <c r="J125" i="7"/>
  <c r="J126" i="7"/>
  <c r="J127" i="7"/>
  <c r="J128" i="7"/>
  <c r="J129" i="7"/>
  <c r="J130" i="7"/>
  <c r="J131" i="7"/>
  <c r="J132" i="7"/>
  <c r="J133" i="7"/>
  <c r="J134" i="7"/>
  <c r="J135" i="7"/>
  <c r="J136" i="7"/>
  <c r="J137" i="7"/>
  <c r="J138" i="7"/>
  <c r="J139" i="7"/>
  <c r="J140" i="7"/>
  <c r="J141" i="7"/>
  <c r="J142" i="7"/>
  <c r="J143" i="7"/>
  <c r="J144" i="7"/>
  <c r="J145" i="7"/>
  <c r="J146" i="7"/>
  <c r="J147" i="7"/>
  <c r="J148" i="7"/>
  <c r="J149" i="7"/>
  <c r="J150" i="7"/>
  <c r="J151" i="7"/>
  <c r="J152" i="7"/>
  <c r="J153" i="7"/>
  <c r="J154" i="7"/>
  <c r="J155" i="7"/>
  <c r="J156" i="7"/>
  <c r="J157" i="7"/>
  <c r="J158" i="7"/>
  <c r="J159" i="7"/>
  <c r="J160" i="7"/>
  <c r="J161" i="7"/>
  <c r="J162" i="7"/>
  <c r="J163" i="7"/>
  <c r="J164" i="7"/>
  <c r="J165" i="7"/>
  <c r="J166" i="7"/>
  <c r="J167" i="7"/>
  <c r="J168" i="7"/>
  <c r="J169" i="7"/>
  <c r="J170" i="7"/>
  <c r="J171" i="7"/>
  <c r="J172" i="7"/>
  <c r="J173" i="7"/>
  <c r="J174" i="7"/>
  <c r="J175" i="7"/>
  <c r="J176" i="7"/>
  <c r="J177" i="7"/>
  <c r="J178" i="7"/>
  <c r="J179" i="7"/>
  <c r="J180" i="7"/>
  <c r="J181" i="7"/>
  <c r="J182" i="7"/>
  <c r="J183" i="7"/>
  <c r="J184" i="7"/>
  <c r="J185" i="7"/>
  <c r="J186" i="7"/>
  <c r="J187" i="7"/>
  <c r="J188" i="7"/>
  <c r="J189" i="7"/>
  <c r="J190" i="7"/>
  <c r="J191" i="7"/>
  <c r="J192" i="7"/>
  <c r="J193" i="7"/>
  <c r="J194" i="7"/>
  <c r="J195" i="7"/>
  <c r="J196" i="7"/>
  <c r="J197" i="7"/>
  <c r="J198" i="7"/>
  <c r="J199" i="7"/>
  <c r="J200" i="7"/>
  <c r="J201" i="7"/>
  <c r="J202" i="7"/>
  <c r="J203" i="7"/>
  <c r="J204" i="7"/>
  <c r="J205" i="7"/>
  <c r="J206" i="7"/>
  <c r="J207" i="7"/>
  <c r="J208" i="7"/>
  <c r="J209" i="7"/>
  <c r="J210" i="7"/>
  <c r="J211" i="7"/>
  <c r="J212" i="7"/>
  <c r="J213" i="7"/>
  <c r="J214" i="7"/>
  <c r="J215" i="7"/>
  <c r="J216" i="7"/>
  <c r="J217" i="7"/>
  <c r="J218" i="7"/>
  <c r="J219" i="7"/>
  <c r="J220" i="7"/>
  <c r="J221" i="7"/>
  <c r="J222" i="7"/>
  <c r="J223" i="7"/>
  <c r="J224" i="7"/>
  <c r="J225" i="7"/>
  <c r="J226" i="7"/>
  <c r="J227" i="7"/>
  <c r="J228" i="7"/>
  <c r="J229" i="7"/>
  <c r="J230" i="7"/>
  <c r="J231" i="7"/>
  <c r="J232" i="7"/>
  <c r="J233" i="7"/>
  <c r="J234" i="7"/>
  <c r="J235" i="7"/>
  <c r="J236" i="7"/>
  <c r="J237" i="7"/>
  <c r="J238" i="7"/>
  <c r="J239" i="7"/>
  <c r="J240" i="7"/>
  <c r="J24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122" i="6"/>
  <c r="L123" i="6"/>
  <c r="L124" i="6"/>
  <c r="L125" i="6"/>
  <c r="L126" i="6"/>
  <c r="L127" i="6"/>
  <c r="L128" i="6"/>
  <c r="L129" i="6"/>
  <c r="L130" i="6"/>
  <c r="L131" i="6"/>
  <c r="L132" i="6"/>
  <c r="L133" i="6"/>
  <c r="L134" i="6"/>
  <c r="L135" i="6"/>
  <c r="L136" i="6"/>
  <c r="L137" i="6"/>
  <c r="L138" i="6"/>
  <c r="L139" i="6"/>
  <c r="L140" i="6"/>
  <c r="L141" i="6"/>
  <c r="L142" i="6"/>
  <c r="L143" i="6"/>
  <c r="L144" i="6"/>
  <c r="L145" i="6"/>
  <c r="L146" i="6"/>
  <c r="L147" i="6"/>
  <c r="L148" i="6"/>
  <c r="L149" i="6"/>
  <c r="L150" i="6"/>
  <c r="L151" i="6"/>
  <c r="L152" i="6"/>
  <c r="L153" i="6"/>
  <c r="L154" i="6"/>
  <c r="L155" i="6"/>
  <c r="L156" i="6"/>
  <c r="L157" i="6"/>
  <c r="L158" i="6"/>
  <c r="L159" i="6"/>
  <c r="L160" i="6"/>
  <c r="L161" i="6"/>
  <c r="L162" i="6"/>
  <c r="L163" i="6"/>
  <c r="L164" i="6"/>
  <c r="L165" i="6"/>
  <c r="L166" i="6"/>
  <c r="L167" i="6"/>
  <c r="L168" i="6"/>
  <c r="L169" i="6"/>
  <c r="L170" i="6"/>
  <c r="L171" i="6"/>
  <c r="L172" i="6"/>
  <c r="L173" i="6"/>
  <c r="L174" i="6"/>
  <c r="L175" i="6"/>
  <c r="L176" i="6"/>
  <c r="L177" i="6"/>
  <c r="L178" i="6"/>
  <c r="L179" i="6"/>
  <c r="L180" i="6"/>
  <c r="L181" i="6"/>
  <c r="L182" i="6"/>
  <c r="L183" i="6"/>
  <c r="L184" i="6"/>
  <c r="L185" i="6"/>
  <c r="L186" i="6"/>
  <c r="L187" i="6"/>
  <c r="L188" i="6"/>
  <c r="L189" i="6"/>
  <c r="L190" i="6"/>
  <c r="L191" i="6"/>
  <c r="L192" i="6"/>
  <c r="L193" i="6"/>
  <c r="L194" i="6"/>
  <c r="L195" i="6"/>
  <c r="L196" i="6"/>
  <c r="L197" i="6"/>
  <c r="L198" i="6"/>
  <c r="L199" i="6"/>
  <c r="L200" i="6"/>
  <c r="L201" i="6"/>
  <c r="L202" i="6"/>
  <c r="L203" i="6"/>
  <c r="L204" i="6"/>
  <c r="L205" i="6"/>
  <c r="L206" i="6"/>
  <c r="L207" i="6"/>
  <c r="L208" i="6"/>
  <c r="L209" i="6"/>
  <c r="L210" i="6"/>
  <c r="L211" i="6"/>
  <c r="L212" i="6"/>
  <c r="L213" i="6"/>
  <c r="L214" i="6"/>
  <c r="L215" i="6"/>
  <c r="L216" i="6"/>
  <c r="L217" i="6"/>
  <c r="L218" i="6"/>
  <c r="L219" i="6"/>
  <c r="L220" i="6"/>
  <c r="L221" i="6"/>
  <c r="L222" i="6"/>
  <c r="L223" i="6"/>
  <c r="L224" i="6"/>
  <c r="L225" i="6"/>
  <c r="L226" i="6"/>
  <c r="L227" i="6"/>
  <c r="L228" i="6"/>
  <c r="L229" i="6"/>
  <c r="L230" i="6"/>
  <c r="L231" i="6"/>
  <c r="L232" i="6"/>
  <c r="L233" i="6"/>
  <c r="L234" i="6"/>
  <c r="L235" i="6"/>
  <c r="L236" i="6"/>
  <c r="L237" i="6"/>
  <c r="L238" i="6"/>
  <c r="L239" i="6"/>
  <c r="L240" i="6"/>
  <c r="L24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122" i="6"/>
  <c r="K123" i="6"/>
  <c r="K124" i="6"/>
  <c r="K125" i="6"/>
  <c r="K126" i="6"/>
  <c r="K127" i="6"/>
  <c r="K128" i="6"/>
  <c r="K129" i="6"/>
  <c r="K130" i="6"/>
  <c r="K131" i="6"/>
  <c r="K132" i="6"/>
  <c r="K133" i="6"/>
  <c r="K134" i="6"/>
  <c r="K135" i="6"/>
  <c r="K136" i="6"/>
  <c r="K137" i="6"/>
  <c r="K138" i="6"/>
  <c r="K139" i="6"/>
  <c r="K140" i="6"/>
  <c r="K141" i="6"/>
  <c r="K142" i="6"/>
  <c r="K143" i="6"/>
  <c r="K144" i="6"/>
  <c r="K145" i="6"/>
  <c r="K146" i="6"/>
  <c r="K147" i="6"/>
  <c r="K148" i="6"/>
  <c r="K149" i="6"/>
  <c r="K150" i="6"/>
  <c r="K151" i="6"/>
  <c r="K152" i="6"/>
  <c r="K153" i="6"/>
  <c r="K154" i="6"/>
  <c r="K155" i="6"/>
  <c r="K156" i="6"/>
  <c r="K157" i="6"/>
  <c r="K158" i="6"/>
  <c r="K159" i="6"/>
  <c r="K160" i="6"/>
  <c r="K161" i="6"/>
  <c r="K162" i="6"/>
  <c r="K163" i="6"/>
  <c r="K164" i="6"/>
  <c r="K165" i="6"/>
  <c r="K166" i="6"/>
  <c r="K167" i="6"/>
  <c r="K168" i="6"/>
  <c r="K169" i="6"/>
  <c r="K170" i="6"/>
  <c r="K171" i="6"/>
  <c r="K172" i="6"/>
  <c r="K173" i="6"/>
  <c r="K174" i="6"/>
  <c r="K175" i="6"/>
  <c r="K176" i="6"/>
  <c r="K177" i="6"/>
  <c r="K178" i="6"/>
  <c r="K179" i="6"/>
  <c r="K180" i="6"/>
  <c r="K181" i="6"/>
  <c r="K182" i="6"/>
  <c r="K183" i="6"/>
  <c r="K184" i="6"/>
  <c r="K185" i="6"/>
  <c r="K186" i="6"/>
  <c r="K187" i="6"/>
  <c r="K188" i="6"/>
  <c r="K189" i="6"/>
  <c r="K190" i="6"/>
  <c r="K191" i="6"/>
  <c r="K192" i="6"/>
  <c r="K193" i="6"/>
  <c r="K194" i="6"/>
  <c r="K195" i="6"/>
  <c r="K196" i="6"/>
  <c r="K197" i="6"/>
  <c r="K198" i="6"/>
  <c r="K199" i="6"/>
  <c r="K200" i="6"/>
  <c r="K201" i="6"/>
  <c r="K202" i="6"/>
  <c r="K203" i="6"/>
  <c r="K204" i="6"/>
  <c r="K205" i="6"/>
  <c r="K206" i="6"/>
  <c r="K207" i="6"/>
  <c r="K208" i="6"/>
  <c r="K209" i="6"/>
  <c r="K210" i="6"/>
  <c r="K211" i="6"/>
  <c r="K212" i="6"/>
  <c r="K213" i="6"/>
  <c r="K214" i="6"/>
  <c r="K215" i="6"/>
  <c r="K216" i="6"/>
  <c r="K217" i="6"/>
  <c r="K218" i="6"/>
  <c r="K219" i="6"/>
  <c r="K220" i="6"/>
  <c r="K221" i="6"/>
  <c r="K222" i="6"/>
  <c r="K223" i="6"/>
  <c r="K224" i="6"/>
  <c r="K225" i="6"/>
  <c r="K226" i="6"/>
  <c r="K227" i="6"/>
  <c r="K228" i="6"/>
  <c r="K229" i="6"/>
  <c r="K230" i="6"/>
  <c r="K231" i="6"/>
  <c r="K232" i="6"/>
  <c r="K233" i="6"/>
  <c r="K234" i="6"/>
  <c r="K235" i="6"/>
  <c r="K236" i="6"/>
  <c r="K237" i="6"/>
  <c r="K238" i="6"/>
  <c r="K239" i="6"/>
  <c r="K240" i="6"/>
  <c r="K24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122" i="6"/>
  <c r="J123" i="6"/>
  <c r="J124" i="6"/>
  <c r="J125" i="6"/>
  <c r="J126" i="6"/>
  <c r="J127" i="6"/>
  <c r="J128" i="6"/>
  <c r="J129" i="6"/>
  <c r="J130" i="6"/>
  <c r="J131" i="6"/>
  <c r="J132" i="6"/>
  <c r="J133" i="6"/>
  <c r="J134" i="6"/>
  <c r="J135" i="6"/>
  <c r="J136" i="6"/>
  <c r="J137" i="6"/>
  <c r="J138" i="6"/>
  <c r="J139" i="6"/>
  <c r="J140" i="6"/>
  <c r="J141" i="6"/>
  <c r="J142" i="6"/>
  <c r="J143" i="6"/>
  <c r="J144" i="6"/>
  <c r="J145" i="6"/>
  <c r="J146" i="6"/>
  <c r="J147" i="6"/>
  <c r="J148" i="6"/>
  <c r="J149" i="6"/>
  <c r="J150" i="6"/>
  <c r="J151" i="6"/>
  <c r="J152" i="6"/>
  <c r="J153" i="6"/>
  <c r="J154" i="6"/>
  <c r="J155" i="6"/>
  <c r="J156" i="6"/>
  <c r="J157" i="6"/>
  <c r="J158" i="6"/>
  <c r="J159" i="6"/>
  <c r="J160" i="6"/>
  <c r="J161" i="6"/>
  <c r="J162" i="6"/>
  <c r="J163" i="6"/>
  <c r="J164" i="6"/>
  <c r="J165" i="6"/>
  <c r="J166" i="6"/>
  <c r="J167" i="6"/>
  <c r="J168" i="6"/>
  <c r="J169" i="6"/>
  <c r="J170" i="6"/>
  <c r="J171" i="6"/>
  <c r="J172" i="6"/>
  <c r="J173" i="6"/>
  <c r="J174" i="6"/>
  <c r="J175" i="6"/>
  <c r="J176" i="6"/>
  <c r="J177" i="6"/>
  <c r="J178" i="6"/>
  <c r="J179" i="6"/>
  <c r="J180" i="6"/>
  <c r="J181" i="6"/>
  <c r="J182" i="6"/>
  <c r="J183" i="6"/>
  <c r="J184" i="6"/>
  <c r="J185" i="6"/>
  <c r="J186" i="6"/>
  <c r="J187" i="6"/>
  <c r="J188" i="6"/>
  <c r="J189" i="6"/>
  <c r="J190" i="6"/>
  <c r="J191" i="6"/>
  <c r="J192" i="6"/>
  <c r="J193" i="6"/>
  <c r="J194" i="6"/>
  <c r="J195" i="6"/>
  <c r="J196" i="6"/>
  <c r="J197" i="6"/>
  <c r="J198" i="6"/>
  <c r="J199" i="6"/>
  <c r="J200" i="6"/>
  <c r="J201" i="6"/>
  <c r="J202" i="6"/>
  <c r="J203" i="6"/>
  <c r="J204" i="6"/>
  <c r="J205" i="6"/>
  <c r="J206" i="6"/>
  <c r="J207" i="6"/>
  <c r="J208" i="6"/>
  <c r="J209" i="6"/>
  <c r="J210" i="6"/>
  <c r="J211" i="6"/>
  <c r="J212" i="6"/>
  <c r="J213" i="6"/>
  <c r="J214" i="6"/>
  <c r="J215" i="6"/>
  <c r="J216" i="6"/>
  <c r="J217" i="6"/>
  <c r="J218" i="6"/>
  <c r="J219" i="6"/>
  <c r="J220" i="6"/>
  <c r="J221" i="6"/>
  <c r="J222" i="6"/>
  <c r="J223" i="6"/>
  <c r="J224" i="6"/>
  <c r="J225" i="6"/>
  <c r="J226" i="6"/>
  <c r="J227" i="6"/>
  <c r="J228" i="6"/>
  <c r="J229" i="6"/>
  <c r="J230" i="6"/>
  <c r="J231" i="6"/>
  <c r="J232" i="6"/>
  <c r="J233" i="6"/>
  <c r="J234" i="6"/>
  <c r="J235" i="6"/>
  <c r="J236" i="6"/>
  <c r="J237" i="6"/>
  <c r="J238" i="6"/>
  <c r="J239" i="6"/>
  <c r="J240" i="6"/>
  <c r="J24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78" i="5"/>
  <c r="L279" i="5"/>
  <c r="L280" i="5"/>
  <c r="L281" i="5"/>
  <c r="L282" i="5"/>
  <c r="L283" i="5"/>
  <c r="L284" i="5"/>
  <c r="L285" i="5"/>
  <c r="L286" i="5"/>
  <c r="L287" i="5"/>
  <c r="L288" i="5"/>
  <c r="L289" i="5"/>
  <c r="L290" i="5"/>
  <c r="L291" i="5"/>
  <c r="L292" i="5"/>
  <c r="L293" i="5"/>
  <c r="L294" i="5"/>
  <c r="L295" i="5"/>
  <c r="L296" i="5"/>
  <c r="L297" i="5"/>
  <c r="L298" i="5"/>
  <c r="L299" i="5"/>
  <c r="L300" i="5"/>
  <c r="L301" i="5"/>
  <c r="L302" i="5"/>
  <c r="L303" i="5"/>
  <c r="L304" i="5"/>
  <c r="L305" i="5"/>
  <c r="L306" i="5"/>
  <c r="L307" i="5"/>
  <c r="L308" i="5"/>
  <c r="L309" i="5"/>
  <c r="L310" i="5"/>
  <c r="L311" i="5"/>
  <c r="L312" i="5"/>
  <c r="L313" i="5"/>
  <c r="L314" i="5"/>
  <c r="L315" i="5"/>
  <c r="L316" i="5"/>
  <c r="L317" i="5"/>
  <c r="L318" i="5"/>
  <c r="L319" i="5"/>
  <c r="L320" i="5"/>
  <c r="L321" i="5"/>
  <c r="L322" i="5"/>
  <c r="L323" i="5"/>
  <c r="L324" i="5"/>
  <c r="L325" i="5"/>
  <c r="L326" i="5"/>
  <c r="L327" i="5"/>
  <c r="L328" i="5"/>
  <c r="L329" i="5"/>
  <c r="L330" i="5"/>
  <c r="L331" i="5"/>
  <c r="L332" i="5"/>
  <c r="L333" i="5"/>
  <c r="L334" i="5"/>
  <c r="L335" i="5"/>
  <c r="L336" i="5"/>
  <c r="L337" i="5"/>
  <c r="L338" i="5"/>
  <c r="L339" i="5"/>
  <c r="L340" i="5"/>
  <c r="L341" i="5"/>
  <c r="L342" i="5"/>
  <c r="L343" i="5"/>
  <c r="L344" i="5"/>
  <c r="L345" i="5"/>
  <c r="L346" i="5"/>
  <c r="L347" i="5"/>
  <c r="L348" i="5"/>
  <c r="L349" i="5"/>
  <c r="L350" i="5"/>
  <c r="L351" i="5"/>
  <c r="L352" i="5"/>
  <c r="L353" i="5"/>
  <c r="L354" i="5"/>
  <c r="L355" i="5"/>
  <c r="L356" i="5"/>
  <c r="L357" i="5"/>
  <c r="L358" i="5"/>
  <c r="L359" i="5"/>
  <c r="L360" i="5"/>
  <c r="L361" i="5"/>
  <c r="L362" i="5"/>
  <c r="L363" i="5"/>
  <c r="L364" i="5"/>
  <c r="L365" i="5"/>
  <c r="L366" i="5"/>
  <c r="L367" i="5"/>
  <c r="L368" i="5"/>
  <c r="L369" i="5"/>
  <c r="L370" i="5"/>
  <c r="L371" i="5"/>
  <c r="L372" i="5"/>
  <c r="L373" i="5"/>
  <c r="L374" i="5"/>
  <c r="L375" i="5"/>
  <c r="L376" i="5"/>
  <c r="L377" i="5"/>
  <c r="L378" i="5"/>
  <c r="L379" i="5"/>
  <c r="L380" i="5"/>
  <c r="L381" i="5"/>
  <c r="L382" i="5"/>
  <c r="L383" i="5"/>
  <c r="L384" i="5"/>
  <c r="L385" i="5"/>
  <c r="L386" i="5"/>
  <c r="L387" i="5"/>
  <c r="L388" i="5"/>
  <c r="L389" i="5"/>
  <c r="L390" i="5"/>
  <c r="L391" i="5"/>
  <c r="L392" i="5"/>
  <c r="L393" i="5"/>
  <c r="L394" i="5"/>
  <c r="L395" i="5"/>
  <c r="L396" i="5"/>
  <c r="L397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78" i="5"/>
  <c r="K279" i="5"/>
  <c r="K280" i="5"/>
  <c r="K281" i="5"/>
  <c r="K282" i="5"/>
  <c r="K283" i="5"/>
  <c r="K284" i="5"/>
  <c r="K285" i="5"/>
  <c r="K286" i="5"/>
  <c r="K287" i="5"/>
  <c r="K288" i="5"/>
  <c r="K289" i="5"/>
  <c r="K290" i="5"/>
  <c r="K291" i="5"/>
  <c r="K292" i="5"/>
  <c r="K293" i="5"/>
  <c r="K294" i="5"/>
  <c r="K295" i="5"/>
  <c r="K296" i="5"/>
  <c r="K297" i="5"/>
  <c r="K298" i="5"/>
  <c r="K299" i="5"/>
  <c r="K300" i="5"/>
  <c r="K301" i="5"/>
  <c r="K302" i="5"/>
  <c r="K303" i="5"/>
  <c r="K304" i="5"/>
  <c r="K305" i="5"/>
  <c r="K306" i="5"/>
  <c r="K307" i="5"/>
  <c r="K308" i="5"/>
  <c r="K309" i="5"/>
  <c r="K310" i="5"/>
  <c r="K311" i="5"/>
  <c r="K312" i="5"/>
  <c r="K313" i="5"/>
  <c r="K314" i="5"/>
  <c r="K315" i="5"/>
  <c r="K316" i="5"/>
  <c r="K317" i="5"/>
  <c r="K318" i="5"/>
  <c r="K319" i="5"/>
  <c r="K320" i="5"/>
  <c r="K321" i="5"/>
  <c r="K322" i="5"/>
  <c r="K323" i="5"/>
  <c r="K324" i="5"/>
  <c r="K325" i="5"/>
  <c r="K326" i="5"/>
  <c r="K327" i="5"/>
  <c r="K328" i="5"/>
  <c r="K329" i="5"/>
  <c r="K330" i="5"/>
  <c r="K331" i="5"/>
  <c r="K332" i="5"/>
  <c r="K333" i="5"/>
  <c r="K334" i="5"/>
  <c r="K335" i="5"/>
  <c r="K336" i="5"/>
  <c r="K337" i="5"/>
  <c r="K338" i="5"/>
  <c r="K339" i="5"/>
  <c r="K340" i="5"/>
  <c r="K341" i="5"/>
  <c r="K342" i="5"/>
  <c r="K343" i="5"/>
  <c r="K344" i="5"/>
  <c r="K345" i="5"/>
  <c r="K346" i="5"/>
  <c r="K347" i="5"/>
  <c r="K348" i="5"/>
  <c r="K349" i="5"/>
  <c r="K350" i="5"/>
  <c r="K351" i="5"/>
  <c r="K352" i="5"/>
  <c r="K353" i="5"/>
  <c r="K354" i="5"/>
  <c r="K355" i="5"/>
  <c r="K356" i="5"/>
  <c r="K357" i="5"/>
  <c r="K358" i="5"/>
  <c r="K359" i="5"/>
  <c r="K360" i="5"/>
  <c r="K361" i="5"/>
  <c r="K362" i="5"/>
  <c r="K363" i="5"/>
  <c r="K364" i="5"/>
  <c r="K365" i="5"/>
  <c r="K366" i="5"/>
  <c r="K367" i="5"/>
  <c r="K368" i="5"/>
  <c r="K369" i="5"/>
  <c r="K370" i="5"/>
  <c r="K371" i="5"/>
  <c r="K372" i="5"/>
  <c r="K373" i="5"/>
  <c r="K374" i="5"/>
  <c r="K375" i="5"/>
  <c r="K376" i="5"/>
  <c r="K377" i="5"/>
  <c r="K378" i="5"/>
  <c r="K379" i="5"/>
  <c r="K380" i="5"/>
  <c r="K381" i="5"/>
  <c r="K382" i="5"/>
  <c r="K383" i="5"/>
  <c r="K384" i="5"/>
  <c r="K385" i="5"/>
  <c r="K386" i="5"/>
  <c r="K387" i="5"/>
  <c r="K388" i="5"/>
  <c r="K389" i="5"/>
  <c r="K390" i="5"/>
  <c r="K391" i="5"/>
  <c r="K392" i="5"/>
  <c r="K393" i="5"/>
  <c r="K394" i="5"/>
  <c r="K395" i="5"/>
  <c r="K396" i="5"/>
  <c r="K397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78" i="5"/>
  <c r="J279" i="5"/>
  <c r="J280" i="5"/>
  <c r="J281" i="5"/>
  <c r="J282" i="5"/>
  <c r="J283" i="5"/>
  <c r="J284" i="5"/>
  <c r="J285" i="5"/>
  <c r="J286" i="5"/>
  <c r="J287" i="5"/>
  <c r="J288" i="5"/>
  <c r="J289" i="5"/>
  <c r="J290" i="5"/>
  <c r="J291" i="5"/>
  <c r="J292" i="5"/>
  <c r="J293" i="5"/>
  <c r="J294" i="5"/>
  <c r="J295" i="5"/>
  <c r="J296" i="5"/>
  <c r="J297" i="5"/>
  <c r="J298" i="5"/>
  <c r="J299" i="5"/>
  <c r="J300" i="5"/>
  <c r="J301" i="5"/>
  <c r="J302" i="5"/>
  <c r="J303" i="5"/>
  <c r="J304" i="5"/>
  <c r="J305" i="5"/>
  <c r="J306" i="5"/>
  <c r="J307" i="5"/>
  <c r="J308" i="5"/>
  <c r="J309" i="5"/>
  <c r="J310" i="5"/>
  <c r="J311" i="5"/>
  <c r="J312" i="5"/>
  <c r="J313" i="5"/>
  <c r="J314" i="5"/>
  <c r="J315" i="5"/>
  <c r="J316" i="5"/>
  <c r="J317" i="5"/>
  <c r="J318" i="5"/>
  <c r="J319" i="5"/>
  <c r="J320" i="5"/>
  <c r="J321" i="5"/>
  <c r="J322" i="5"/>
  <c r="J323" i="5"/>
  <c r="J324" i="5"/>
  <c r="J325" i="5"/>
  <c r="J326" i="5"/>
  <c r="J327" i="5"/>
  <c r="J328" i="5"/>
  <c r="J329" i="5"/>
  <c r="J330" i="5"/>
  <c r="J331" i="5"/>
  <c r="J332" i="5"/>
  <c r="J333" i="5"/>
  <c r="J334" i="5"/>
  <c r="J335" i="5"/>
  <c r="J336" i="5"/>
  <c r="J337" i="5"/>
  <c r="J338" i="5"/>
  <c r="J339" i="5"/>
  <c r="J340" i="5"/>
  <c r="J341" i="5"/>
  <c r="J342" i="5"/>
  <c r="J343" i="5"/>
  <c r="J344" i="5"/>
  <c r="J345" i="5"/>
  <c r="J346" i="5"/>
  <c r="J347" i="5"/>
  <c r="J348" i="5"/>
  <c r="J349" i="5"/>
  <c r="J350" i="5"/>
  <c r="J351" i="5"/>
  <c r="J352" i="5"/>
  <c r="J353" i="5"/>
  <c r="J354" i="5"/>
  <c r="J355" i="5"/>
  <c r="J356" i="5"/>
  <c r="J357" i="5"/>
  <c r="J358" i="5"/>
  <c r="J359" i="5"/>
  <c r="J360" i="5"/>
  <c r="J361" i="5"/>
  <c r="J362" i="5"/>
  <c r="J363" i="5"/>
  <c r="J364" i="5"/>
  <c r="J365" i="5"/>
  <c r="J366" i="5"/>
  <c r="J367" i="5"/>
  <c r="J368" i="5"/>
  <c r="J369" i="5"/>
  <c r="J370" i="5"/>
  <c r="J371" i="5"/>
  <c r="J372" i="5"/>
  <c r="J373" i="5"/>
  <c r="J374" i="5"/>
  <c r="J375" i="5"/>
  <c r="J376" i="5"/>
  <c r="J377" i="5"/>
  <c r="J378" i="5"/>
  <c r="J379" i="5"/>
  <c r="J380" i="5"/>
  <c r="J381" i="5"/>
  <c r="J382" i="5"/>
  <c r="J383" i="5"/>
  <c r="J384" i="5"/>
  <c r="J385" i="5"/>
  <c r="J386" i="5"/>
  <c r="J387" i="5"/>
  <c r="J388" i="5"/>
  <c r="J389" i="5"/>
  <c r="J390" i="5"/>
  <c r="J391" i="5"/>
  <c r="J392" i="5"/>
  <c r="J393" i="5"/>
  <c r="J394" i="5"/>
  <c r="J395" i="5"/>
  <c r="J396" i="5"/>
  <c r="J397" i="5"/>
  <c r="J2" i="5"/>
  <c r="E3" i="9" l="1"/>
  <c r="G213" i="9"/>
  <c r="O3" i="9"/>
  <c r="T3" i="9"/>
  <c r="Q21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<sst xmlns="http://schemas.openxmlformats.org/spreadsheetml/2006/main" count="74" uniqueCount="26">
  <si>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</si>
  <si>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</si>
  <si>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</si>
  <si>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</si>
  <si>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</si>
  <si>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</si>
  <si>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</si>
  <si>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</si>
  <si>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</si>
  <si>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</si>
  <si>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</si>
  <si>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</si>
  <si>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</si>
  <si>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</si>
  <si>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</si>
  <si>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</si>
  <si>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</si>
  <si>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</si>
  <si>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</si>
  <si>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</si>
  <si>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</si>
  <si>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1E</t>
  </si>
  <si>
    <t>Norm CO2</t>
  </si>
  <si>
    <t>2E</t>
  </si>
  <si>
    <t>3E</t>
  </si>
  <si>
    <t>4E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</si>
</sst>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1-4E</a:t>
            </a:r>
            <a:r>
              <a:rPr lang="en-US" baseline="0"/>
              <a:t> Cart Run 2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'1E - 2E - 3E - 4E'!$B$1:$E$1</c:f>
              <c:strCache>
                <c:ptCount val="1"/>
                <c:pt idx="0">
                  <c:v>1E</c:v>
                </c:pt>
              </c:strCache>
            </c:strRef>
          </c:tx>
          <c:marker>
            <c:symbol val="none"/>
          </c:marker>
          <c:xVal>
            <c:numRef>
              <c:f>'1E - 2E - 3E - 4E'!$A$3:$A$212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'1E - 2E - 3E - 4E'!$E$3:$E$212</c:f>
              <c:numCache>
                <c:formatCode>0.000</c:formatCode>
                <c:ptCount val="210"/>
                <c:pt idx="0">
                  <c:v>0.10044894338676674</c:v>
                </c:pt>
                <c:pt idx="1">
                  <c:v>9.7795110913699745E-2</c:v>
                </c:pt>
                <c:pt idx="2">
                  <c:v>9.9997194684850604E-2</c:v>
                </c:pt>
                <c:pt idx="3">
                  <c:v>8.6627756213147708E-2</c:v>
                </c:pt>
                <c:pt idx="4">
                  <c:v>8.8602253173073298E-2</c:v>
                </c:pt>
                <c:pt idx="5">
                  <c:v>8.8249734547407824E-2</c:v>
                </c:pt>
                <c:pt idx="6">
                  <c:v>8.7995137762205564E-2</c:v>
                </c:pt>
                <c:pt idx="7">
                  <c:v>0.10104872347115286</c:v>
                </c:pt>
                <c:pt idx="8">
                  <c:v>0.10116884354003657</c:v>
                </c:pt>
                <c:pt idx="9">
                  <c:v>0.10252540434924788</c:v>
                </c:pt>
                <c:pt idx="10">
                  <c:v>0.10011781578573734</c:v>
                </c:pt>
                <c:pt idx="11">
                  <c:v>9.9391887236150334E-2</c:v>
                </c:pt>
                <c:pt idx="12">
                  <c:v>0.10099651279099384</c:v>
                </c:pt>
                <c:pt idx="13">
                  <c:v>9.9931124472385627E-2</c:v>
                </c:pt>
                <c:pt idx="14">
                  <c:v>9.3188857093343472E-2</c:v>
                </c:pt>
                <c:pt idx="15">
                  <c:v>9.9626912649056917E-2</c:v>
                </c:pt>
                <c:pt idx="16">
                  <c:v>9.2186141363880092E-2</c:v>
                </c:pt>
                <c:pt idx="17">
                  <c:v>9.3899922862881846E-2</c:v>
                </c:pt>
                <c:pt idx="18">
                  <c:v>9.526350374787193E-2</c:v>
                </c:pt>
                <c:pt idx="19">
                  <c:v>9.0585446984076293E-2</c:v>
                </c:pt>
                <c:pt idx="20">
                  <c:v>9.2489848360220575E-2</c:v>
                </c:pt>
                <c:pt idx="21">
                  <c:v>0.12520290187615959</c:v>
                </c:pt>
                <c:pt idx="22">
                  <c:v>0.12259386877878745</c:v>
                </c:pt>
                <c:pt idx="23">
                  <c:v>0.10712717877075058</c:v>
                </c:pt>
                <c:pt idx="24">
                  <c:v>8.986605177968493E-2</c:v>
                </c:pt>
                <c:pt idx="25">
                  <c:v>9.4369154855187806E-2</c:v>
                </c:pt>
                <c:pt idx="26">
                  <c:v>0.13863251136935761</c:v>
                </c:pt>
                <c:pt idx="27">
                  <c:v>0.13703783624649746</c:v>
                </c:pt>
                <c:pt idx="28">
                  <c:v>0.13810975399342812</c:v>
                </c:pt>
                <c:pt idx="29">
                  <c:v>0.12272662134466973</c:v>
                </c:pt>
                <c:pt idx="30">
                  <c:v>0.1271091137038316</c:v>
                </c:pt>
                <c:pt idx="31">
                  <c:v>0.13596299448914648</c:v>
                </c:pt>
                <c:pt idx="32">
                  <c:v>0.13628809630510663</c:v>
                </c:pt>
                <c:pt idx="33">
                  <c:v>0.13477698245840036</c:v>
                </c:pt>
                <c:pt idx="34">
                  <c:v>0.12396827158735974</c:v>
                </c:pt>
                <c:pt idx="35">
                  <c:v>0.12204338574868612</c:v>
                </c:pt>
                <c:pt idx="36">
                  <c:v>0.12231756559635666</c:v>
                </c:pt>
                <c:pt idx="37">
                  <c:v>0.11392857226446088</c:v>
                </c:pt>
                <c:pt idx="38">
                  <c:v>9.8391782755766294E-2</c:v>
                </c:pt>
                <c:pt idx="39">
                  <c:v>9.363538721397574E-2</c:v>
                </c:pt>
                <c:pt idx="40">
                  <c:v>9.9168626745520502E-2</c:v>
                </c:pt>
                <c:pt idx="41">
                  <c:v>9.7149623647325281E-2</c:v>
                </c:pt>
                <c:pt idx="42">
                  <c:v>9.9006727996997543E-2</c:v>
                </c:pt>
                <c:pt idx="43">
                  <c:v>9.8505368173829433E-2</c:v>
                </c:pt>
                <c:pt idx="44">
                  <c:v>9.7410745943976154E-2</c:v>
                </c:pt>
                <c:pt idx="45">
                  <c:v>9.736243914163939E-2</c:v>
                </c:pt>
                <c:pt idx="46">
                  <c:v>0.12554415518403975</c:v>
                </c:pt>
                <c:pt idx="47">
                  <c:v>0.11090261596809224</c:v>
                </c:pt>
                <c:pt idx="48">
                  <c:v>9.8562308093440937E-2</c:v>
                </c:pt>
                <c:pt idx="49">
                  <c:v>0.10127981901464465</c:v>
                </c:pt>
                <c:pt idx="50">
                  <c:v>9.7122705136485118E-2</c:v>
                </c:pt>
                <c:pt idx="51">
                  <c:v>8.9390845172433842E-2</c:v>
                </c:pt>
                <c:pt idx="52">
                  <c:v>0.10477498759706116</c:v>
                </c:pt>
                <c:pt idx="53">
                  <c:v>0.10122185875228158</c:v>
                </c:pt>
                <c:pt idx="54">
                  <c:v>0.10502174802377749</c:v>
                </c:pt>
                <c:pt idx="55">
                  <c:v>8.7550819706328983E-2</c:v>
                </c:pt>
                <c:pt idx="56">
                  <c:v>8.8644931764806631E-2</c:v>
                </c:pt>
                <c:pt idx="57">
                  <c:v>8.7089511801113656E-2</c:v>
                </c:pt>
                <c:pt idx="58">
                  <c:v>9.1670460395904652E-2</c:v>
                </c:pt>
                <c:pt idx="59">
                  <c:v>9.3338165375620341E-2</c:v>
                </c:pt>
                <c:pt idx="60">
                  <c:v>8.8835555558822998E-2</c:v>
                </c:pt>
                <c:pt idx="61">
                  <c:v>9.178535927225398E-2</c:v>
                </c:pt>
                <c:pt idx="62">
                  <c:v>9.1996873058902418E-2</c:v>
                </c:pt>
                <c:pt idx="63">
                  <c:v>0.1033134731814359</c:v>
                </c:pt>
                <c:pt idx="64">
                  <c:v>0.10550090053960237</c:v>
                </c:pt>
                <c:pt idx="65">
                  <c:v>0.10460524079988</c:v>
                </c:pt>
                <c:pt idx="66">
                  <c:v>0.10464049396807125</c:v>
                </c:pt>
                <c:pt idx="67">
                  <c:v>0.10471100030445311</c:v>
                </c:pt>
                <c:pt idx="68">
                  <c:v>0.10473188768583662</c:v>
                </c:pt>
                <c:pt idx="69">
                  <c:v>0.10454126780869377</c:v>
                </c:pt>
                <c:pt idx="70">
                  <c:v>0.1047801984050469</c:v>
                </c:pt>
                <c:pt idx="71">
                  <c:v>0.10382709379683583</c:v>
                </c:pt>
                <c:pt idx="72">
                  <c:v>7.5460877858638184E-2</c:v>
                </c:pt>
                <c:pt idx="73">
                  <c:v>7.8434209989102971E-2</c:v>
                </c:pt>
                <c:pt idx="74">
                  <c:v>8.8598829436271689E-2</c:v>
                </c:pt>
                <c:pt idx="75">
                  <c:v>9.3158886732805646E-2</c:v>
                </c:pt>
                <c:pt idx="76">
                  <c:v>0.10734836709674397</c:v>
                </c:pt>
                <c:pt idx="77">
                  <c:v>0.1059847862117539</c:v>
                </c:pt>
                <c:pt idx="78">
                  <c:v>0.10397462924791001</c:v>
                </c:pt>
                <c:pt idx="79">
                  <c:v>0.1086892421931875</c:v>
                </c:pt>
                <c:pt idx="80">
                  <c:v>0.1086892421931875</c:v>
                </c:pt>
                <c:pt idx="81">
                  <c:v>0.10866051845331838</c:v>
                </c:pt>
                <c:pt idx="82">
                  <c:v>0.12153082738490224</c:v>
                </c:pt>
                <c:pt idx="83">
                  <c:v>0.12163005354428004</c:v>
                </c:pt>
                <c:pt idx="84">
                  <c:v>0.13713983307899441</c:v>
                </c:pt>
                <c:pt idx="85">
                  <c:v>0.13776783848249455</c:v>
                </c:pt>
                <c:pt idx="86">
                  <c:v>0.1336308022311341</c:v>
                </c:pt>
                <c:pt idx="87">
                  <c:v>0.12180631416273723</c:v>
                </c:pt>
                <c:pt idx="88">
                  <c:v>0.11958110881027897</c:v>
                </c:pt>
                <c:pt idx="89">
                  <c:v>0.12183373358369114</c:v>
                </c:pt>
                <c:pt idx="90">
                  <c:v>0.11833030620001554</c:v>
                </c:pt>
                <c:pt idx="91">
                  <c:v>0.10770560327168965</c:v>
                </c:pt>
                <c:pt idx="92">
                  <c:v>0.11994015686426628</c:v>
                </c:pt>
                <c:pt idx="93">
                  <c:v>0.13677817638717701</c:v>
                </c:pt>
                <c:pt idx="94">
                  <c:v>0.13637604272338605</c:v>
                </c:pt>
                <c:pt idx="95">
                  <c:v>0.1339824091940843</c:v>
                </c:pt>
                <c:pt idx="96">
                  <c:v>0.13702624243843348</c:v>
                </c:pt>
                <c:pt idx="97">
                  <c:v>0.1175678162464492</c:v>
                </c:pt>
                <c:pt idx="98">
                  <c:v>0.1020318404092119</c:v>
                </c:pt>
                <c:pt idx="99">
                  <c:v>0.11028603530641824</c:v>
                </c:pt>
                <c:pt idx="100">
                  <c:v>0.10643653230242146</c:v>
                </c:pt>
                <c:pt idx="101">
                  <c:v>0.10597825547780715</c:v>
                </c:pt>
                <c:pt idx="102">
                  <c:v>0.10810954359202413</c:v>
                </c:pt>
                <c:pt idx="103">
                  <c:v>0.10855476286561845</c:v>
                </c:pt>
                <c:pt idx="104">
                  <c:v>0.10803251174419364</c:v>
                </c:pt>
                <c:pt idx="105">
                  <c:v>0.10896474066119413</c:v>
                </c:pt>
                <c:pt idx="106">
                  <c:v>0.10456556842044258</c:v>
                </c:pt>
                <c:pt idx="107">
                  <c:v>0.10081893081906207</c:v>
                </c:pt>
                <c:pt idx="108">
                  <c:v>0.10479195033152738</c:v>
                </c:pt>
                <c:pt idx="109">
                  <c:v>0.10448121038550146</c:v>
                </c:pt>
                <c:pt idx="110">
                  <c:v>0.10225069741753162</c:v>
                </c:pt>
                <c:pt idx="111">
                  <c:v>0.10419266866789603</c:v>
                </c:pt>
                <c:pt idx="112">
                  <c:v>0.10397462936979929</c:v>
                </c:pt>
                <c:pt idx="113">
                  <c:v>0.10181462143258703</c:v>
                </c:pt>
                <c:pt idx="114">
                  <c:v>0.10368478333327896</c:v>
                </c:pt>
                <c:pt idx="115">
                  <c:v>0.13236908231728162</c:v>
                </c:pt>
                <c:pt idx="116">
                  <c:v>0.11454270501796857</c:v>
                </c:pt>
                <c:pt idx="117">
                  <c:v>0.10571896458411655</c:v>
                </c:pt>
                <c:pt idx="118">
                  <c:v>0.10367042407459362</c:v>
                </c:pt>
                <c:pt idx="119">
                  <c:v>0.10141118344988084</c:v>
                </c:pt>
                <c:pt idx="120">
                  <c:v>9.7084831640290178E-2</c:v>
                </c:pt>
                <c:pt idx="121">
                  <c:v>8.7809346421395859E-2</c:v>
                </c:pt>
                <c:pt idx="122">
                  <c:v>9.9034145990436917E-2</c:v>
                </c:pt>
                <c:pt idx="123">
                  <c:v>0.10251966129516624</c:v>
                </c:pt>
                <c:pt idx="124">
                  <c:v>0.1029217949589572</c:v>
                </c:pt>
                <c:pt idx="125">
                  <c:v>0.10261889137141754</c:v>
                </c:pt>
                <c:pt idx="126">
                  <c:v>0.10439765955434474</c:v>
                </c:pt>
                <c:pt idx="127">
                  <c:v>0.10195432848081157</c:v>
                </c:pt>
                <c:pt idx="128">
                  <c:v>0.10157308611527729</c:v>
                </c:pt>
                <c:pt idx="129">
                  <c:v>0.10335968804544121</c:v>
                </c:pt>
                <c:pt idx="130">
                  <c:v>0.10531552790703529</c:v>
                </c:pt>
                <c:pt idx="131">
                  <c:v>0.10256194884055744</c:v>
                </c:pt>
                <c:pt idx="132">
                  <c:v>0.10047897275117536</c:v>
                </c:pt>
                <c:pt idx="133">
                  <c:v>0.10112134002461005</c:v>
                </c:pt>
                <c:pt idx="134">
                  <c:v>0.10494864610581096</c:v>
                </c:pt>
                <c:pt idx="135">
                  <c:v>0.10356336416797944</c:v>
                </c:pt>
                <c:pt idx="136">
                  <c:v>8.6712203282317504E-2</c:v>
                </c:pt>
                <c:pt idx="137">
                  <c:v>8.9480551054455987E-2</c:v>
                </c:pt>
                <c:pt idx="138">
                  <c:v>9.0129447756212816E-2</c:v>
                </c:pt>
                <c:pt idx="139">
                  <c:v>9.4809626427255753E-2</c:v>
                </c:pt>
                <c:pt idx="140">
                  <c:v>9.3100142767900504E-2</c:v>
                </c:pt>
                <c:pt idx="141">
                  <c:v>9.3516634384752204E-2</c:v>
                </c:pt>
                <c:pt idx="142">
                  <c:v>9.4053247376111579E-2</c:v>
                </c:pt>
                <c:pt idx="143">
                  <c:v>9.4801370237245886E-2</c:v>
                </c:pt>
                <c:pt idx="144">
                  <c:v>9.5661774197527791E-2</c:v>
                </c:pt>
                <c:pt idx="145">
                  <c:v>9.5937260975362773E-2</c:v>
                </c:pt>
                <c:pt idx="146">
                  <c:v>9.4652525122868772E-2</c:v>
                </c:pt>
                <c:pt idx="147">
                  <c:v>9.3995794673875227E-2</c:v>
                </c:pt>
                <c:pt idx="148">
                  <c:v>7.8062995399611632E-2</c:v>
                </c:pt>
                <c:pt idx="149">
                  <c:v>9.1576079745979588E-2</c:v>
                </c:pt>
                <c:pt idx="150">
                  <c:v>7.8888154025449617E-2</c:v>
                </c:pt>
                <c:pt idx="151">
                  <c:v>6.0527804770427455E-2</c:v>
                </c:pt>
                <c:pt idx="152">
                  <c:v>6.7649807563557179E-2</c:v>
                </c:pt>
                <c:pt idx="153">
                  <c:v>6.5497828172366421E-2</c:v>
                </c:pt>
                <c:pt idx="154">
                  <c:v>6.0950825815601288E-2</c:v>
                </c:pt>
                <c:pt idx="155">
                  <c:v>8.1140780104485402E-2</c:v>
                </c:pt>
                <c:pt idx="156">
                  <c:v>7.9021330339727733E-2</c:v>
                </c:pt>
                <c:pt idx="157">
                  <c:v>7.6553307303870721E-2</c:v>
                </c:pt>
                <c:pt idx="158">
                  <c:v>8.0824822882799588E-2</c:v>
                </c:pt>
                <c:pt idx="159">
                  <c:v>7.8719734987976797E-2</c:v>
                </c:pt>
                <c:pt idx="160">
                  <c:v>8.3236705369083119E-2</c:v>
                </c:pt>
                <c:pt idx="161">
                  <c:v>8.3483468407048345E-2</c:v>
                </c:pt>
                <c:pt idx="162">
                  <c:v>9.2514830318003755E-2</c:v>
                </c:pt>
                <c:pt idx="163">
                  <c:v>9.0741369750589426E-2</c:v>
                </c:pt>
                <c:pt idx="164">
                  <c:v>9.2359459692178653E-2</c:v>
                </c:pt>
                <c:pt idx="165">
                  <c:v>9.4580723606943626E-2</c:v>
                </c:pt>
                <c:pt idx="166">
                  <c:v>9.432612421049151E-2</c:v>
                </c:pt>
                <c:pt idx="167">
                  <c:v>9.1808484830884718E-2</c:v>
                </c:pt>
                <c:pt idx="168">
                  <c:v>9.354405511133039E-2</c:v>
                </c:pt>
                <c:pt idx="169">
                  <c:v>9.3100140156650954E-2</c:v>
                </c:pt>
                <c:pt idx="170">
                  <c:v>0.10615372586559857</c:v>
                </c:pt>
                <c:pt idx="171">
                  <c:v>0.10385923598956869</c:v>
                </c:pt>
                <c:pt idx="172">
                  <c:v>0.10323123058606855</c:v>
                </c:pt>
                <c:pt idx="173">
                  <c:v>0.1040999771593385</c:v>
                </c:pt>
                <c:pt idx="174">
                  <c:v>9.8757357504936583E-2</c:v>
                </c:pt>
                <c:pt idx="175">
                  <c:v>0.10019696046189207</c:v>
                </c:pt>
                <c:pt idx="176">
                  <c:v>8.6383613563632153E-2</c:v>
                </c:pt>
                <c:pt idx="177">
                  <c:v>8.6948950294860966E-2</c:v>
                </c:pt>
                <c:pt idx="178">
                  <c:v>8.7972561239454225E-2</c:v>
                </c:pt>
                <c:pt idx="179">
                  <c:v>9.0095902008132001E-2</c:v>
                </c:pt>
                <c:pt idx="180">
                  <c:v>8.5910557648810171E-2</c:v>
                </c:pt>
                <c:pt idx="181">
                  <c:v>0.11388729194413505</c:v>
                </c:pt>
                <c:pt idx="182">
                  <c:v>0.10499435340968989</c:v>
                </c:pt>
                <c:pt idx="183">
                  <c:v>0.1030580966105641</c:v>
                </c:pt>
                <c:pt idx="184">
                  <c:v>0.10416005802332394</c:v>
                </c:pt>
                <c:pt idx="185">
                  <c:v>9.9394002675723792E-2</c:v>
                </c:pt>
                <c:pt idx="186">
                  <c:v>9.8320776693005041E-2</c:v>
                </c:pt>
                <c:pt idx="187">
                  <c:v>9.8285523524813789E-2</c:v>
                </c:pt>
                <c:pt idx="188">
                  <c:v>9.8644567661927252E-2</c:v>
                </c:pt>
                <c:pt idx="189">
                  <c:v>9.8968362547723926E-2</c:v>
                </c:pt>
                <c:pt idx="190">
                  <c:v>0.10352290410867596</c:v>
                </c:pt>
                <c:pt idx="191">
                  <c:v>0.10189869288011527</c:v>
                </c:pt>
                <c:pt idx="192">
                  <c:v>0.10197703165810956</c:v>
                </c:pt>
                <c:pt idx="193">
                  <c:v>0.10249275335121288</c:v>
                </c:pt>
                <c:pt idx="194">
                  <c:v>8.9467887465260562E-2</c:v>
                </c:pt>
                <c:pt idx="195">
                  <c:v>8.699202676529269E-2</c:v>
                </c:pt>
                <c:pt idx="196">
                  <c:v>8.9144092579464207E-2</c:v>
                </c:pt>
                <c:pt idx="197">
                  <c:v>8.6054590957179974E-2</c:v>
                </c:pt>
                <c:pt idx="198">
                  <c:v>8.8120485551744454E-2</c:v>
                </c:pt>
                <c:pt idx="199">
                  <c:v>8.7548623309067333E-2</c:v>
                </c:pt>
                <c:pt idx="200">
                  <c:v>8.7350170990312379E-2</c:v>
                </c:pt>
                <c:pt idx="201">
                  <c:v>8.462754986362786E-2</c:v>
                </c:pt>
                <c:pt idx="202">
                  <c:v>8.4393840459808162E-2</c:v>
                </c:pt>
                <c:pt idx="203">
                  <c:v>8.9312948421579927E-2</c:v>
                </c:pt>
                <c:pt idx="204">
                  <c:v>8.3924702724229305E-2</c:v>
                </c:pt>
                <c:pt idx="205">
                  <c:v>9.1139518457966709E-2</c:v>
                </c:pt>
                <c:pt idx="206">
                  <c:v>8.4798164235531201E-2</c:v>
                </c:pt>
                <c:pt idx="207">
                  <c:v>8.9265520884136321E-2</c:v>
                </c:pt>
                <c:pt idx="208">
                  <c:v>8.90814265184421E-2</c:v>
                </c:pt>
                <c:pt idx="209">
                  <c:v>8.5920111629611884E-2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'1E - 2E - 3E - 4E'!$G$1:$J$1</c:f>
              <c:strCache>
                <c:ptCount val="1"/>
                <c:pt idx="0">
                  <c:v>2E</c:v>
                </c:pt>
              </c:strCache>
            </c:strRef>
          </c:tx>
          <c:marker>
            <c:symbol val="none"/>
          </c:marker>
          <c:xVal>
            <c:numRef>
              <c:f>'1E - 2E - 3E - 4E'!$A$3:$A$212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'1E - 2E - 3E - 4E'!$J$3:$J$212</c:f>
              <c:numCache>
                <c:formatCode>0.000</c:formatCode>
                <c:ptCount val="210"/>
                <c:pt idx="0">
                  <c:v>0.13703929998945283</c:v>
                </c:pt>
                <c:pt idx="1">
                  <c:v>0.13725864621771369</c:v>
                </c:pt>
                <c:pt idx="2">
                  <c:v>0.13730042489735325</c:v>
                </c:pt>
                <c:pt idx="3">
                  <c:v>0.13747668682143505</c:v>
                </c:pt>
                <c:pt idx="4">
                  <c:v>0.13751977243123872</c:v>
                </c:pt>
                <c:pt idx="5">
                  <c:v>0.13773128621788652</c:v>
                </c:pt>
                <c:pt idx="6">
                  <c:v>0.11799868278948059</c:v>
                </c:pt>
                <c:pt idx="7">
                  <c:v>0.13548518956717287</c:v>
                </c:pt>
                <c:pt idx="8">
                  <c:v>0.1246125017880725</c:v>
                </c:pt>
                <c:pt idx="9">
                  <c:v>0.13542774208743494</c:v>
                </c:pt>
                <c:pt idx="10">
                  <c:v>0.12396360639194028</c:v>
                </c:pt>
                <c:pt idx="11">
                  <c:v>0.12113523098318107</c:v>
                </c:pt>
                <c:pt idx="12">
                  <c:v>0.11698160257883375</c:v>
                </c:pt>
                <c:pt idx="13">
                  <c:v>0.13381138021315678</c:v>
                </c:pt>
                <c:pt idx="14">
                  <c:v>0.13559136890326862</c:v>
                </c:pt>
                <c:pt idx="15">
                  <c:v>0.13543599958306815</c:v>
                </c:pt>
                <c:pt idx="16">
                  <c:v>0.13726296358127918</c:v>
                </c:pt>
                <c:pt idx="17">
                  <c:v>0.13160226479794573</c:v>
                </c:pt>
                <c:pt idx="18">
                  <c:v>0.13136986362991443</c:v>
                </c:pt>
                <c:pt idx="19">
                  <c:v>0.13128499542359801</c:v>
                </c:pt>
                <c:pt idx="20">
                  <c:v>0.13119359909458375</c:v>
                </c:pt>
                <c:pt idx="21">
                  <c:v>0.11361439166896198</c:v>
                </c:pt>
                <c:pt idx="22">
                  <c:v>0.10261627881671456</c:v>
                </c:pt>
                <c:pt idx="23">
                  <c:v>0.12236986257760556</c:v>
                </c:pt>
                <c:pt idx="24">
                  <c:v>0.11800042385258951</c:v>
                </c:pt>
                <c:pt idx="25">
                  <c:v>0.10080979797540793</c:v>
                </c:pt>
                <c:pt idx="26">
                  <c:v>0.10536120785324789</c:v>
                </c:pt>
                <c:pt idx="27">
                  <c:v>0.10308760535860055</c:v>
                </c:pt>
                <c:pt idx="28">
                  <c:v>0.10508572107541324</c:v>
                </c:pt>
                <c:pt idx="29">
                  <c:v>0.10765650878948746</c:v>
                </c:pt>
                <c:pt idx="30">
                  <c:v>0.10788890995751844</c:v>
                </c:pt>
                <c:pt idx="31">
                  <c:v>0.10548001838071795</c:v>
                </c:pt>
                <c:pt idx="32">
                  <c:v>0.10556488267016087</c:v>
                </c:pt>
                <c:pt idx="33">
                  <c:v>0.10386314502943986</c:v>
                </c:pt>
                <c:pt idx="34">
                  <c:v>0.10621508238520798</c:v>
                </c:pt>
                <c:pt idx="35">
                  <c:v>0.10902480069563533</c:v>
                </c:pt>
                <c:pt idx="36">
                  <c:v>0.10938384483274913</c:v>
                </c:pt>
                <c:pt idx="37">
                  <c:v>0.10819570828350843</c:v>
                </c:pt>
                <c:pt idx="38">
                  <c:v>0.10833019022232605</c:v>
                </c:pt>
                <c:pt idx="39">
                  <c:v>0.1192298905866549</c:v>
                </c:pt>
                <c:pt idx="40">
                  <c:v>0.12411504969915062</c:v>
                </c:pt>
                <c:pt idx="41">
                  <c:v>0.10677599337706663</c:v>
                </c:pt>
                <c:pt idx="42">
                  <c:v>0.10897908953533178</c:v>
                </c:pt>
                <c:pt idx="43">
                  <c:v>0.1046039363590755</c:v>
                </c:pt>
                <c:pt idx="44">
                  <c:v>0.12210530218228266</c:v>
                </c:pt>
                <c:pt idx="45">
                  <c:v>0.12471563829294544</c:v>
                </c:pt>
                <c:pt idx="46">
                  <c:v>0.12246565324956056</c:v>
                </c:pt>
                <c:pt idx="47">
                  <c:v>0.1098068581046245</c:v>
                </c:pt>
                <c:pt idx="48">
                  <c:v>0.10537556437879408</c:v>
                </c:pt>
                <c:pt idx="49">
                  <c:v>0.10625033412588471</c:v>
                </c:pt>
                <c:pt idx="50">
                  <c:v>0.12429353413298498</c:v>
                </c:pt>
                <c:pt idx="51">
                  <c:v>0.11014451252272681</c:v>
                </c:pt>
                <c:pt idx="52">
                  <c:v>0.12478053208621855</c:v>
                </c:pt>
                <c:pt idx="53">
                  <c:v>0.11329420207917591</c:v>
                </c:pt>
                <c:pt idx="54">
                  <c:v>0.11296257083489362</c:v>
                </c:pt>
                <c:pt idx="55">
                  <c:v>0.11063201803608741</c:v>
                </c:pt>
                <c:pt idx="56">
                  <c:v>0.10574114708360195</c:v>
                </c:pt>
                <c:pt idx="57">
                  <c:v>0.10935511854207966</c:v>
                </c:pt>
                <c:pt idx="58">
                  <c:v>0.10730086619256733</c:v>
                </c:pt>
                <c:pt idx="59">
                  <c:v>0.10472537249749463</c:v>
                </c:pt>
                <c:pt idx="60">
                  <c:v>0.10715855442338618</c:v>
                </c:pt>
                <c:pt idx="61">
                  <c:v>0.10486638125338517</c:v>
                </c:pt>
                <c:pt idx="62">
                  <c:v>0.10731522806250157</c:v>
                </c:pt>
                <c:pt idx="63">
                  <c:v>0.10484548995512848</c:v>
                </c:pt>
                <c:pt idx="64">
                  <c:v>0.10719511191049169</c:v>
                </c:pt>
                <c:pt idx="65">
                  <c:v>0.10723036116180944</c:v>
                </c:pt>
                <c:pt idx="66">
                  <c:v>0.1060866340652063</c:v>
                </c:pt>
                <c:pt idx="67">
                  <c:v>0.10733662692088466</c:v>
                </c:pt>
                <c:pt idx="68">
                  <c:v>0.10836155779143862</c:v>
                </c:pt>
                <c:pt idx="69">
                  <c:v>0.10378612623785483</c:v>
                </c:pt>
                <c:pt idx="70">
                  <c:v>0.10359550374946308</c:v>
                </c:pt>
                <c:pt idx="71">
                  <c:v>0.10075235571816814</c:v>
                </c:pt>
                <c:pt idx="72">
                  <c:v>0.14924332853000616</c:v>
                </c:pt>
                <c:pt idx="73">
                  <c:v>0.1713464439064061</c:v>
                </c:pt>
                <c:pt idx="74">
                  <c:v>0.1873132771473025</c:v>
                </c:pt>
                <c:pt idx="75">
                  <c:v>0.20061484640140032</c:v>
                </c:pt>
                <c:pt idx="76">
                  <c:v>0.19845361795700342</c:v>
                </c:pt>
                <c:pt idx="77">
                  <c:v>0.19007509418549681</c:v>
                </c:pt>
                <c:pt idx="78">
                  <c:v>0.18909326192054279</c:v>
                </c:pt>
                <c:pt idx="79">
                  <c:v>0.18924863124074362</c:v>
                </c:pt>
                <c:pt idx="80">
                  <c:v>0.17534116316608728</c:v>
                </c:pt>
                <c:pt idx="81">
                  <c:v>0.17265768098901602</c:v>
                </c:pt>
                <c:pt idx="82">
                  <c:v>0.17178944067024784</c:v>
                </c:pt>
                <c:pt idx="83">
                  <c:v>0.16997683984759568</c:v>
                </c:pt>
                <c:pt idx="84">
                  <c:v>0.17175640609493567</c:v>
                </c:pt>
                <c:pt idx="85">
                  <c:v>0.17486810594564037</c:v>
                </c:pt>
                <c:pt idx="86">
                  <c:v>0.17289360506884094</c:v>
                </c:pt>
                <c:pt idx="87">
                  <c:v>0.17559533489726878</c:v>
                </c:pt>
                <c:pt idx="88">
                  <c:v>0.16007119740949366</c:v>
                </c:pt>
                <c:pt idx="89">
                  <c:v>0.17853341385954294</c:v>
                </c:pt>
                <c:pt idx="90">
                  <c:v>0.1614199062531739</c:v>
                </c:pt>
                <c:pt idx="91">
                  <c:v>0.16325081299470154</c:v>
                </c:pt>
                <c:pt idx="92">
                  <c:v>0.14558755103422064</c:v>
                </c:pt>
                <c:pt idx="93">
                  <c:v>0.15017502905733313</c:v>
                </c:pt>
                <c:pt idx="94">
                  <c:v>0.15263925142912554</c:v>
                </c:pt>
                <c:pt idx="95">
                  <c:v>0.14809355600252486</c:v>
                </c:pt>
                <c:pt idx="96">
                  <c:v>0.1482345647584154</c:v>
                </c:pt>
                <c:pt idx="97">
                  <c:v>0.1528729608329456</c:v>
                </c:pt>
                <c:pt idx="98">
                  <c:v>0.14897746251014246</c:v>
                </c:pt>
                <c:pt idx="99">
                  <c:v>0.14788284289153747</c:v>
                </c:pt>
                <c:pt idx="100">
                  <c:v>0.1372007749895793</c:v>
                </c:pt>
                <c:pt idx="101">
                  <c:v>0.1503248670349078</c:v>
                </c:pt>
                <c:pt idx="102">
                  <c:v>0.15527922424799701</c:v>
                </c:pt>
                <c:pt idx="103">
                  <c:v>0.15071916695146173</c:v>
                </c:pt>
                <c:pt idx="104">
                  <c:v>0.15067738827182217</c:v>
                </c:pt>
                <c:pt idx="105">
                  <c:v>0.15027525460803154</c:v>
                </c:pt>
                <c:pt idx="106">
                  <c:v>0.149985405960262</c:v>
                </c:pt>
                <c:pt idx="107">
                  <c:v>0.14932867551126844</c:v>
                </c:pt>
                <c:pt idx="108">
                  <c:v>0.1377808960335139</c:v>
                </c:pt>
                <c:pt idx="109">
                  <c:v>0.13861388710096495</c:v>
                </c:pt>
                <c:pt idx="110">
                  <c:v>0.13409560848407021</c:v>
                </c:pt>
                <c:pt idx="111">
                  <c:v>0.12558649769454025</c:v>
                </c:pt>
                <c:pt idx="112">
                  <c:v>0.1263280911273521</c:v>
                </c:pt>
                <c:pt idx="113">
                  <c:v>0.10906084023806741</c:v>
                </c:pt>
                <c:pt idx="114">
                  <c:v>0.10661982587056343</c:v>
                </c:pt>
                <c:pt idx="115">
                  <c:v>0.12002502245933347</c:v>
                </c:pt>
                <c:pt idx="116">
                  <c:v>0.10408560994501653</c:v>
                </c:pt>
                <c:pt idx="117">
                  <c:v>0.10623677566475097</c:v>
                </c:pt>
                <c:pt idx="118">
                  <c:v>0.10831975567100656</c:v>
                </c:pt>
                <c:pt idx="119">
                  <c:v>0.10875060915779282</c:v>
                </c:pt>
                <c:pt idx="120">
                  <c:v>0.1037187294494165</c:v>
                </c:pt>
                <c:pt idx="121">
                  <c:v>0.10360644573901936</c:v>
                </c:pt>
                <c:pt idx="122">
                  <c:v>0.10822183383054367</c:v>
                </c:pt>
                <c:pt idx="123">
                  <c:v>0.10646395694587348</c:v>
                </c:pt>
                <c:pt idx="124">
                  <c:v>0.10780533829681878</c:v>
                </c:pt>
                <c:pt idx="125">
                  <c:v>0.10698671301617547</c:v>
                </c:pt>
                <c:pt idx="126">
                  <c:v>0.10483975610186015</c:v>
                </c:pt>
                <c:pt idx="127">
                  <c:v>0.10839157801647561</c:v>
                </c:pt>
                <c:pt idx="128">
                  <c:v>0.1017341788437502</c:v>
                </c:pt>
                <c:pt idx="129">
                  <c:v>0.10408249648019885</c:v>
                </c:pt>
                <c:pt idx="130">
                  <c:v>0.10408249648019885</c:v>
                </c:pt>
                <c:pt idx="131">
                  <c:v>0.10631431768395741</c:v>
                </c:pt>
                <c:pt idx="132">
                  <c:v>0.10430967645569673</c:v>
                </c:pt>
                <c:pt idx="133">
                  <c:v>0.10740322546257172</c:v>
                </c:pt>
                <c:pt idx="134">
                  <c:v>0.10529854440347468</c:v>
                </c:pt>
                <c:pt idx="135">
                  <c:v>0.10542518737255716</c:v>
                </c:pt>
                <c:pt idx="136">
                  <c:v>0.10766435037047151</c:v>
                </c:pt>
                <c:pt idx="137">
                  <c:v>0.10572287237881231</c:v>
                </c:pt>
                <c:pt idx="138">
                  <c:v>0.10206711962944551</c:v>
                </c:pt>
                <c:pt idx="139">
                  <c:v>0.10706374878087979</c:v>
                </c:pt>
                <c:pt idx="140">
                  <c:v>0.10921151544978019</c:v>
                </c:pt>
                <c:pt idx="141">
                  <c:v>0.10687442930577866</c:v>
                </c:pt>
                <c:pt idx="142">
                  <c:v>0.10711466291542239</c:v>
                </c:pt>
                <c:pt idx="143">
                  <c:v>0.11751300476220675</c:v>
                </c:pt>
                <c:pt idx="144">
                  <c:v>0.11739941673289504</c:v>
                </c:pt>
                <c:pt idx="145">
                  <c:v>0.11704689810722956</c:v>
                </c:pt>
                <c:pt idx="146">
                  <c:v>0.10460083072800515</c:v>
                </c:pt>
                <c:pt idx="147">
                  <c:v>0.10472747630833684</c:v>
                </c:pt>
                <c:pt idx="148">
                  <c:v>0.10191305201691134</c:v>
                </c:pt>
                <c:pt idx="149">
                  <c:v>0.10789283335925968</c:v>
                </c:pt>
                <c:pt idx="150">
                  <c:v>0.10575290043759665</c:v>
                </c:pt>
                <c:pt idx="151">
                  <c:v>0.10291396512859433</c:v>
                </c:pt>
                <c:pt idx="152">
                  <c:v>0.10177676615468871</c:v>
                </c:pt>
                <c:pt idx="153">
                  <c:v>9.8637243964176557E-2</c:v>
                </c:pt>
                <c:pt idx="154">
                  <c:v>0.11076291420281437</c:v>
                </c:pt>
                <c:pt idx="155">
                  <c:v>0.11708166727797716</c:v>
                </c:pt>
                <c:pt idx="156">
                  <c:v>0.12970562000732058</c:v>
                </c:pt>
                <c:pt idx="157">
                  <c:v>0.12771412014180983</c:v>
                </c:pt>
                <c:pt idx="158">
                  <c:v>0.13008816930301897</c:v>
                </c:pt>
                <c:pt idx="159">
                  <c:v>0.13044199485884825</c:v>
                </c:pt>
                <c:pt idx="160">
                  <c:v>0.11930948518513773</c:v>
                </c:pt>
                <c:pt idx="161">
                  <c:v>0.11710647544985237</c:v>
                </c:pt>
                <c:pt idx="162">
                  <c:v>0.12785773753553015</c:v>
                </c:pt>
                <c:pt idx="163">
                  <c:v>0.12819589429126108</c:v>
                </c:pt>
                <c:pt idx="164">
                  <c:v>0.13117705886333861</c:v>
                </c:pt>
                <c:pt idx="165">
                  <c:v>0.12928347822704087</c:v>
                </c:pt>
                <c:pt idx="166">
                  <c:v>0.13096554507669014</c:v>
                </c:pt>
                <c:pt idx="167">
                  <c:v>0.13049943450483914</c:v>
                </c:pt>
                <c:pt idx="168">
                  <c:v>0.13038584647552712</c:v>
                </c:pt>
                <c:pt idx="169">
                  <c:v>0.12561427800359359</c:v>
                </c:pt>
                <c:pt idx="170">
                  <c:v>0.1271788088581158</c:v>
                </c:pt>
                <c:pt idx="171">
                  <c:v>0.12899404810516971</c:v>
                </c:pt>
                <c:pt idx="172">
                  <c:v>0.11444390652386204</c:v>
                </c:pt>
                <c:pt idx="173">
                  <c:v>0.11264955596381465</c:v>
                </c:pt>
                <c:pt idx="174">
                  <c:v>0.11748510003818458</c:v>
                </c:pt>
                <c:pt idx="175">
                  <c:v>0.11755560245769325</c:v>
                </c:pt>
                <c:pt idx="176">
                  <c:v>0.12970691910373736</c:v>
                </c:pt>
                <c:pt idx="177">
                  <c:v>0.13015736087548971</c:v>
                </c:pt>
                <c:pt idx="178">
                  <c:v>0.12808752223198402</c:v>
                </c:pt>
                <c:pt idx="179">
                  <c:v>0.1309329005463287</c:v>
                </c:pt>
                <c:pt idx="180">
                  <c:v>0.12982922536767866</c:v>
                </c:pt>
                <c:pt idx="181">
                  <c:v>0.13016738212340925</c:v>
                </c:pt>
                <c:pt idx="182">
                  <c:v>0.1294545111248416</c:v>
                </c:pt>
                <c:pt idx="183">
                  <c:v>0.13500945432047576</c:v>
                </c:pt>
                <c:pt idx="184">
                  <c:v>0.13598344892131889</c:v>
                </c:pt>
                <c:pt idx="185">
                  <c:v>0.10618636386783699</c:v>
                </c:pt>
                <c:pt idx="186">
                  <c:v>0.1138107388712517</c:v>
                </c:pt>
                <c:pt idx="187">
                  <c:v>0.11016200358641445</c:v>
                </c:pt>
                <c:pt idx="188">
                  <c:v>0.12399624569980297</c:v>
                </c:pt>
                <c:pt idx="189">
                  <c:v>0.12439837544672043</c:v>
                </c:pt>
                <c:pt idx="190">
                  <c:v>0.12178803541918415</c:v>
                </c:pt>
                <c:pt idx="191">
                  <c:v>0.13752368799923231</c:v>
                </c:pt>
                <c:pt idx="192">
                  <c:v>0.1380942433117453</c:v>
                </c:pt>
                <c:pt idx="193">
                  <c:v>0.13642001282058228</c:v>
                </c:pt>
                <c:pt idx="194">
                  <c:v>0.15342001882062101</c:v>
                </c:pt>
                <c:pt idx="195">
                  <c:v>0.15073645283181725</c:v>
                </c:pt>
                <c:pt idx="196">
                  <c:v>0.13668939652974052</c:v>
                </c:pt>
                <c:pt idx="197">
                  <c:v>0.13191129993510947</c:v>
                </c:pt>
                <c:pt idx="198">
                  <c:v>0.13604833618646991</c:v>
                </c:pt>
                <c:pt idx="199">
                  <c:v>0.14687018711463681</c:v>
                </c:pt>
                <c:pt idx="200">
                  <c:v>0.14887462832161491</c:v>
                </c:pt>
                <c:pt idx="201">
                  <c:v>0.14844507784811894</c:v>
                </c:pt>
                <c:pt idx="202">
                  <c:v>0.13326040012936441</c:v>
                </c:pt>
                <c:pt idx="203">
                  <c:v>0.13254100100809954</c:v>
                </c:pt>
                <c:pt idx="204">
                  <c:v>0.13680337982650106</c:v>
                </c:pt>
                <c:pt idx="205">
                  <c:v>0.1321375669422675</c:v>
                </c:pt>
                <c:pt idx="206">
                  <c:v>0.13227204626983591</c:v>
                </c:pt>
                <c:pt idx="207">
                  <c:v>0.11804700258761393</c:v>
                </c:pt>
                <c:pt idx="208">
                  <c:v>0.10485281104163059</c:v>
                </c:pt>
                <c:pt idx="209">
                  <c:v>0.10687964788706317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'1E - 2E - 3E - 4E'!$L$1:$O$1</c:f>
              <c:strCache>
                <c:ptCount val="1"/>
                <c:pt idx="0">
                  <c:v>3E</c:v>
                </c:pt>
              </c:strCache>
            </c:strRef>
          </c:tx>
          <c:marker>
            <c:symbol val="none"/>
          </c:marker>
          <c:xVal>
            <c:numRef>
              <c:f>'1E - 2E - 3E - 4E'!$A$3:$A$212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'1E - 2E - 3E - 4E'!$O$3:$O$212</c:f>
              <c:numCache>
                <c:formatCode>0.000</c:formatCode>
                <c:ptCount val="210"/>
                <c:pt idx="0">
                  <c:v>0.1747662711484331</c:v>
                </c:pt>
                <c:pt idx="1">
                  <c:v>0.17228388232576836</c:v>
                </c:pt>
                <c:pt idx="2">
                  <c:v>0.17472448985754496</c:v>
                </c:pt>
                <c:pt idx="3">
                  <c:v>0.16806981161532722</c:v>
                </c:pt>
                <c:pt idx="4">
                  <c:v>0.17502086532238678</c:v>
                </c:pt>
                <c:pt idx="5">
                  <c:v>0.17752808688100088</c:v>
                </c:pt>
                <c:pt idx="6">
                  <c:v>0.17856004043858506</c:v>
                </c:pt>
                <c:pt idx="7">
                  <c:v>0.17449861942346009</c:v>
                </c:pt>
                <c:pt idx="8">
                  <c:v>0.17590519949527472</c:v>
                </c:pt>
                <c:pt idx="9">
                  <c:v>0.17449078306497418</c:v>
                </c:pt>
                <c:pt idx="10">
                  <c:v>0.17441375121714334</c:v>
                </c:pt>
                <c:pt idx="11">
                  <c:v>0.1592003471472711</c:v>
                </c:pt>
                <c:pt idx="12">
                  <c:v>0.17375701815690059</c:v>
                </c:pt>
                <c:pt idx="13">
                  <c:v>0.17415914920944264</c:v>
                </c:pt>
                <c:pt idx="14">
                  <c:v>0.17410953417131683</c:v>
                </c:pt>
                <c:pt idx="15">
                  <c:v>0.15819762097281151</c:v>
                </c:pt>
                <c:pt idx="16">
                  <c:v>0.16020348270825716</c:v>
                </c:pt>
                <c:pt idx="17">
                  <c:v>0.15838171142163221</c:v>
                </c:pt>
                <c:pt idx="18">
                  <c:v>0.14519636731562482</c:v>
                </c:pt>
                <c:pt idx="19">
                  <c:v>0.16191906943628787</c:v>
                </c:pt>
                <c:pt idx="20">
                  <c:v>0.16336570142605494</c:v>
                </c:pt>
                <c:pt idx="21">
                  <c:v>0.16491064921810952</c:v>
                </c:pt>
                <c:pt idx="22">
                  <c:v>0.16513652226344297</c:v>
                </c:pt>
                <c:pt idx="23">
                  <c:v>0.18038659350185193</c:v>
                </c:pt>
                <c:pt idx="24">
                  <c:v>0.17647401237860627</c:v>
                </c:pt>
                <c:pt idx="25">
                  <c:v>0.17677691988301944</c:v>
                </c:pt>
                <c:pt idx="26">
                  <c:v>0.17913530024412994</c:v>
                </c:pt>
                <c:pt idx="27">
                  <c:v>0.16246090623142986</c:v>
                </c:pt>
                <c:pt idx="28">
                  <c:v>0.16159266591266172</c:v>
                </c:pt>
                <c:pt idx="29">
                  <c:v>0.17443202082132481</c:v>
                </c:pt>
                <c:pt idx="30">
                  <c:v>0.14536871236608812</c:v>
                </c:pt>
                <c:pt idx="31">
                  <c:v>0.14492480002265756</c:v>
                </c:pt>
                <c:pt idx="32">
                  <c:v>0.15866764841828104</c:v>
                </c:pt>
                <c:pt idx="33">
                  <c:v>0.16031446209973874</c:v>
                </c:pt>
                <c:pt idx="34">
                  <c:v>0.16289607708178161</c:v>
                </c:pt>
                <c:pt idx="35">
                  <c:v>0.18701950248654284</c:v>
                </c:pt>
                <c:pt idx="36">
                  <c:v>0.18620087720590017</c:v>
                </c:pt>
                <c:pt idx="37">
                  <c:v>0.18154158983311489</c:v>
                </c:pt>
                <c:pt idx="38">
                  <c:v>0.18586141221438085</c:v>
                </c:pt>
                <c:pt idx="39">
                  <c:v>0.19042799893923856</c:v>
                </c:pt>
                <c:pt idx="40">
                  <c:v>0.18801611514733202</c:v>
                </c:pt>
                <c:pt idx="41">
                  <c:v>0.18758525774367227</c:v>
                </c:pt>
                <c:pt idx="42">
                  <c:v>0.18735285918688985</c:v>
                </c:pt>
                <c:pt idx="43">
                  <c:v>0.18362959492749481</c:v>
                </c:pt>
                <c:pt idx="44">
                  <c:v>0.18757089848498629</c:v>
                </c:pt>
                <c:pt idx="45">
                  <c:v>0.1806720438898069</c:v>
                </c:pt>
                <c:pt idx="46">
                  <c:v>0.19746045229146728</c:v>
                </c:pt>
                <c:pt idx="47">
                  <c:v>0.21012485351183824</c:v>
                </c:pt>
                <c:pt idx="48">
                  <c:v>0.21176261685574937</c:v>
                </c:pt>
                <c:pt idx="49">
                  <c:v>0.20925661580431898</c:v>
                </c:pt>
                <c:pt idx="50">
                  <c:v>0.20755669526513773</c:v>
                </c:pt>
                <c:pt idx="51">
                  <c:v>0.20753580788375517</c:v>
                </c:pt>
                <c:pt idx="52">
                  <c:v>0.2057716002864205</c:v>
                </c:pt>
                <c:pt idx="53">
                  <c:v>0.21309858743787494</c:v>
                </c:pt>
                <c:pt idx="54">
                  <c:v>0.19395443840513168</c:v>
                </c:pt>
                <c:pt idx="55">
                  <c:v>0.1985001338317324</c:v>
                </c:pt>
                <c:pt idx="56">
                  <c:v>0.18577306263346549</c:v>
                </c:pt>
                <c:pt idx="57">
                  <c:v>0.186316205053147</c:v>
                </c:pt>
                <c:pt idx="58">
                  <c:v>0.18539662293456369</c:v>
                </c:pt>
                <c:pt idx="59">
                  <c:v>0.18624397326070008</c:v>
                </c:pt>
                <c:pt idx="60">
                  <c:v>0.18702734537315149</c:v>
                </c:pt>
                <c:pt idx="61">
                  <c:v>0.18735244718911195</c:v>
                </c:pt>
                <c:pt idx="62">
                  <c:v>0.18572121719039647</c:v>
                </c:pt>
                <c:pt idx="63">
                  <c:v>0.1895698200999594</c:v>
                </c:pt>
                <c:pt idx="64">
                  <c:v>0.18796609202830183</c:v>
                </c:pt>
                <c:pt idx="65">
                  <c:v>0.20539034088632493</c:v>
                </c:pt>
                <c:pt idx="66">
                  <c:v>0.21429763998508036</c:v>
                </c:pt>
                <c:pt idx="67">
                  <c:v>0.21208821311415135</c:v>
                </c:pt>
                <c:pt idx="68">
                  <c:v>0.2160137381901126</c:v>
                </c:pt>
                <c:pt idx="69">
                  <c:v>0.20062529662021417</c:v>
                </c:pt>
                <c:pt idx="70">
                  <c:v>0.19864685038884891</c:v>
                </c:pt>
                <c:pt idx="71">
                  <c:v>0.18533866528344853</c:v>
                </c:pt>
                <c:pt idx="72">
                  <c:v>0.20111229065657421</c:v>
                </c:pt>
                <c:pt idx="73">
                  <c:v>0.21671223948499838</c:v>
                </c:pt>
                <c:pt idx="74">
                  <c:v>0.21727757491060226</c:v>
                </c:pt>
                <c:pt idx="75">
                  <c:v>0.21523768443102256</c:v>
                </c:pt>
                <c:pt idx="76">
                  <c:v>0.20680302010994217</c:v>
                </c:pt>
                <c:pt idx="77">
                  <c:v>0.20330965545093002</c:v>
                </c:pt>
                <c:pt idx="78">
                  <c:v>0.19163750039963162</c:v>
                </c:pt>
                <c:pt idx="79">
                  <c:v>0.19258277256623027</c:v>
                </c:pt>
                <c:pt idx="80">
                  <c:v>0.18711871291698426</c:v>
                </c:pt>
                <c:pt idx="81">
                  <c:v>0.19431794627360247</c:v>
                </c:pt>
                <c:pt idx="82">
                  <c:v>0.19853854249549222</c:v>
                </c:pt>
                <c:pt idx="83">
                  <c:v>0.19434536569455668</c:v>
                </c:pt>
                <c:pt idx="84">
                  <c:v>0.19613971625460536</c:v>
                </c:pt>
                <c:pt idx="85">
                  <c:v>0.19513699660826847</c:v>
                </c:pt>
                <c:pt idx="86">
                  <c:v>0.19063166324971231</c:v>
                </c:pt>
                <c:pt idx="87">
                  <c:v>0.19381048207613555</c:v>
                </c:pt>
                <c:pt idx="88">
                  <c:v>0.18944615355659641</c:v>
                </c:pt>
                <c:pt idx="89">
                  <c:v>0.1917341153099304</c:v>
                </c:pt>
                <c:pt idx="90">
                  <c:v>0.19383137337439224</c:v>
                </c:pt>
                <c:pt idx="91">
                  <c:v>0.19198741169309158</c:v>
                </c:pt>
                <c:pt idx="92">
                  <c:v>0.19068780902178456</c:v>
                </c:pt>
                <c:pt idx="93">
                  <c:v>0.22122056493676934</c:v>
                </c:pt>
                <c:pt idx="94">
                  <c:v>0.21280537530235161</c:v>
                </c:pt>
                <c:pt idx="95">
                  <c:v>0.21966767241042384</c:v>
                </c:pt>
                <c:pt idx="96">
                  <c:v>0.20904958141652574</c:v>
                </c:pt>
                <c:pt idx="97">
                  <c:v>0.19342751817141038</c:v>
                </c:pt>
                <c:pt idx="98">
                  <c:v>0.19305410824748884</c:v>
                </c:pt>
                <c:pt idx="99">
                  <c:v>0.19389362482638819</c:v>
                </c:pt>
                <c:pt idx="100">
                  <c:v>0.1934562419112798</c:v>
                </c:pt>
                <c:pt idx="101">
                  <c:v>0.19544121626534483</c:v>
                </c:pt>
                <c:pt idx="102">
                  <c:v>0.19530021142632747</c:v>
                </c:pt>
                <c:pt idx="103">
                  <c:v>0.19509522967925039</c:v>
                </c:pt>
                <c:pt idx="104">
                  <c:v>0.19272248744820278</c:v>
                </c:pt>
                <c:pt idx="105">
                  <c:v>0.19485629908289726</c:v>
                </c:pt>
                <c:pt idx="106">
                  <c:v>0.1952584288298144</c:v>
                </c:pt>
                <c:pt idx="107">
                  <c:v>0.19544252319550895</c:v>
                </c:pt>
                <c:pt idx="108">
                  <c:v>0.19508870155655286</c:v>
                </c:pt>
                <c:pt idx="109">
                  <c:v>0.19431316188571388</c:v>
                </c:pt>
                <c:pt idx="110">
                  <c:v>0.19200308963256188</c:v>
                </c:pt>
                <c:pt idx="111">
                  <c:v>0.19774254963666565</c:v>
                </c:pt>
                <c:pt idx="112">
                  <c:v>0.17554795411951701</c:v>
                </c:pt>
                <c:pt idx="113">
                  <c:v>0.17604931394268578</c:v>
                </c:pt>
                <c:pt idx="114">
                  <c:v>0.18079215867474985</c:v>
                </c:pt>
                <c:pt idx="115">
                  <c:v>0.1793072411305649</c:v>
                </c:pt>
                <c:pt idx="116">
                  <c:v>0.18175179271128306</c:v>
                </c:pt>
                <c:pt idx="117">
                  <c:v>0.18211214508418555</c:v>
                </c:pt>
                <c:pt idx="118">
                  <c:v>0.18268401124373554</c:v>
                </c:pt>
                <c:pt idx="119">
                  <c:v>0.1828968280436746</c:v>
                </c:pt>
                <c:pt idx="120">
                  <c:v>0.1672525691813915</c:v>
                </c:pt>
                <c:pt idx="121">
                  <c:v>0.16954563983458004</c:v>
                </c:pt>
                <c:pt idx="122">
                  <c:v>0.15378378834075976</c:v>
                </c:pt>
                <c:pt idx="123">
                  <c:v>0.16548213577770532</c:v>
                </c:pt>
                <c:pt idx="124">
                  <c:v>0.16313028092804283</c:v>
                </c:pt>
                <c:pt idx="125">
                  <c:v>0.14966161629696376</c:v>
                </c:pt>
                <c:pt idx="126">
                  <c:v>0.14929473580136404</c:v>
                </c:pt>
                <c:pt idx="127">
                  <c:v>0.15133443017653272</c:v>
                </c:pt>
                <c:pt idx="128">
                  <c:v>0.15112944842945564</c:v>
                </c:pt>
                <c:pt idx="129">
                  <c:v>0.15158772264282042</c:v>
                </c:pt>
                <c:pt idx="130">
                  <c:v>0.18241032589994885</c:v>
                </c:pt>
                <c:pt idx="131">
                  <c:v>0.16781698511053311</c:v>
                </c:pt>
                <c:pt idx="132">
                  <c:v>0.16774648007977552</c:v>
                </c:pt>
                <c:pt idx="133">
                  <c:v>0.16545471374550219</c:v>
                </c:pt>
                <c:pt idx="134">
                  <c:v>0.15196374120457237</c:v>
                </c:pt>
                <c:pt idx="135">
                  <c:v>0.16256624982135418</c:v>
                </c:pt>
                <c:pt idx="136">
                  <c:v>0.16412036677175654</c:v>
                </c:pt>
                <c:pt idx="137">
                  <c:v>0.16219806631246353</c:v>
                </c:pt>
                <c:pt idx="138">
                  <c:v>0.16665106109113376</c:v>
                </c:pt>
                <c:pt idx="139">
                  <c:v>0.1622254792052947</c:v>
                </c:pt>
                <c:pt idx="140">
                  <c:v>0.17743757634500312</c:v>
                </c:pt>
                <c:pt idx="141">
                  <c:v>0.17834106591508872</c:v>
                </c:pt>
                <c:pt idx="142">
                  <c:v>0.1826845031363705</c:v>
                </c:pt>
                <c:pt idx="143">
                  <c:v>0.18063024686998144</c:v>
                </c:pt>
                <c:pt idx="144">
                  <c:v>0.17542912531330307</c:v>
                </c:pt>
                <c:pt idx="145">
                  <c:v>0.17741145863171492</c:v>
                </c:pt>
                <c:pt idx="146">
                  <c:v>0.17672078325031915</c:v>
                </c:pt>
                <c:pt idx="147">
                  <c:v>0.17163847613798466</c:v>
                </c:pt>
                <c:pt idx="148">
                  <c:v>0.17328398550052748</c:v>
                </c:pt>
                <c:pt idx="149">
                  <c:v>0.17494121700297918</c:v>
                </c:pt>
                <c:pt idx="150">
                  <c:v>0.1699437741800876</c:v>
                </c:pt>
                <c:pt idx="151">
                  <c:v>0.1741656786377648</c:v>
                </c:pt>
                <c:pt idx="152">
                  <c:v>0.18522768066946851</c:v>
                </c:pt>
                <c:pt idx="153">
                  <c:v>0.1872610456375999</c:v>
                </c:pt>
                <c:pt idx="154">
                  <c:v>0.18762923306336371</c:v>
                </c:pt>
                <c:pt idx="155">
                  <c:v>0.18529165757752888</c:v>
                </c:pt>
                <c:pt idx="156">
                  <c:v>0.20250970026441803</c:v>
                </c:pt>
                <c:pt idx="157">
                  <c:v>0.21047445204395693</c:v>
                </c:pt>
                <c:pt idx="158">
                  <c:v>0.21386206111526787</c:v>
                </c:pt>
                <c:pt idx="159">
                  <c:v>0.21345992745147691</c:v>
                </c:pt>
                <c:pt idx="160">
                  <c:v>0.21045256657687805</c:v>
                </c:pt>
                <c:pt idx="161">
                  <c:v>0.21748990379622252</c:v>
                </c:pt>
                <c:pt idx="162">
                  <c:v>0.21245590348622512</c:v>
                </c:pt>
                <c:pt idx="163">
                  <c:v>0.20757205130389447</c:v>
                </c:pt>
                <c:pt idx="164">
                  <c:v>0.21009874363229736</c:v>
                </c:pt>
                <c:pt idx="165">
                  <c:v>0.21196237741029339</c:v>
                </c:pt>
                <c:pt idx="166">
                  <c:v>0.19451846298369796</c:v>
                </c:pt>
                <c:pt idx="167">
                  <c:v>0.19600990734495485</c:v>
                </c:pt>
                <c:pt idx="168">
                  <c:v>0.18228531182318508</c:v>
                </c:pt>
                <c:pt idx="169">
                  <c:v>0.17976494890182013</c:v>
                </c:pt>
                <c:pt idx="170">
                  <c:v>0.21029770612242954</c:v>
                </c:pt>
                <c:pt idx="171">
                  <c:v>0.20856854906075303</c:v>
                </c:pt>
                <c:pt idx="172">
                  <c:v>0.2075031594365199</c:v>
                </c:pt>
                <c:pt idx="173">
                  <c:v>0.20721461771891511</c:v>
                </c:pt>
                <c:pt idx="174">
                  <c:v>0.20444116235254667</c:v>
                </c:pt>
                <c:pt idx="175">
                  <c:v>0.20681118104183385</c:v>
                </c:pt>
                <c:pt idx="176">
                  <c:v>0.19350571947819228</c:v>
                </c:pt>
                <c:pt idx="177">
                  <c:v>0.19382951436398832</c:v>
                </c:pt>
                <c:pt idx="178">
                  <c:v>0.17874133926285116</c:v>
                </c:pt>
                <c:pt idx="179">
                  <c:v>0.18141054338171941</c:v>
                </c:pt>
                <c:pt idx="180">
                  <c:v>0.18247593170032761</c:v>
                </c:pt>
                <c:pt idx="181">
                  <c:v>0.18332981014916153</c:v>
                </c:pt>
                <c:pt idx="182">
                  <c:v>0.18153537186051008</c:v>
                </c:pt>
                <c:pt idx="183">
                  <c:v>0.18547667672362678</c:v>
                </c:pt>
                <c:pt idx="184">
                  <c:v>0.17969413372096985</c:v>
                </c:pt>
                <c:pt idx="185">
                  <c:v>0.18570735243559305</c:v>
                </c:pt>
                <c:pt idx="186">
                  <c:v>0.20450772955825028</c:v>
                </c:pt>
                <c:pt idx="187">
                  <c:v>0.21158162034782899</c:v>
                </c:pt>
                <c:pt idx="188">
                  <c:v>0.2012820166242118</c:v>
                </c:pt>
                <c:pt idx="189">
                  <c:v>0.20269470237595175</c:v>
                </c:pt>
                <c:pt idx="190">
                  <c:v>0.21925428915778261</c:v>
                </c:pt>
                <c:pt idx="191">
                  <c:v>0.21786982219703266</c:v>
                </c:pt>
                <c:pt idx="192">
                  <c:v>0.23214326041019548</c:v>
                </c:pt>
                <c:pt idx="193">
                  <c:v>0.2322568484395075</c:v>
                </c:pt>
                <c:pt idx="194">
                  <c:v>0.23242527269947846</c:v>
                </c:pt>
                <c:pt idx="195">
                  <c:v>0.23175418038055068</c:v>
                </c:pt>
                <c:pt idx="196">
                  <c:v>0.2318664640909478</c:v>
                </c:pt>
                <c:pt idx="197">
                  <c:v>0.23270118061446199</c:v>
                </c:pt>
                <c:pt idx="198">
                  <c:v>0.24373536030635665</c:v>
                </c:pt>
                <c:pt idx="199">
                  <c:v>0.22824035078292881</c:v>
                </c:pt>
                <c:pt idx="200">
                  <c:v>0.25707648317954174</c:v>
                </c:pt>
                <c:pt idx="201">
                  <c:v>0.25769796046034371</c:v>
                </c:pt>
                <c:pt idx="202">
                  <c:v>0.25481173073611796</c:v>
                </c:pt>
                <c:pt idx="203">
                  <c:v>0.25472033701835289</c:v>
                </c:pt>
                <c:pt idx="204">
                  <c:v>0.25733760939306649</c:v>
                </c:pt>
                <c:pt idx="205">
                  <c:v>0.24116457128665975</c:v>
                </c:pt>
                <c:pt idx="206">
                  <c:v>0.27175558965846308</c:v>
                </c:pt>
                <c:pt idx="207">
                  <c:v>0.25680230072062232</c:v>
                </c:pt>
                <c:pt idx="208">
                  <c:v>0.25688063949861661</c:v>
                </c:pt>
                <c:pt idx="209">
                  <c:v>0.25736763745185015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'1E - 2E - 3E - 4E'!$Q$1:$T$1</c:f>
              <c:strCache>
                <c:ptCount val="1"/>
                <c:pt idx="0">
                  <c:v>4E</c:v>
                </c:pt>
              </c:strCache>
            </c:strRef>
          </c:tx>
          <c:marker>
            <c:symbol val="none"/>
          </c:marker>
          <c:xVal>
            <c:numRef>
              <c:f>'1E - 2E - 3E - 4E'!$A$3:$A$212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'1E - 2E - 3E - 4E'!$T$3:$T$212</c:f>
              <c:numCache>
                <c:formatCode>0.000</c:formatCode>
                <c:ptCount val="210"/>
                <c:pt idx="0">
                  <c:v>0.24047570374554056</c:v>
                </c:pt>
                <c:pt idx="1">
                  <c:v>0.24192966334993316</c:v>
                </c:pt>
                <c:pt idx="2">
                  <c:v>0.23005425723011985</c:v>
                </c:pt>
                <c:pt idx="3">
                  <c:v>0.2405169815150667</c:v>
                </c:pt>
                <c:pt idx="4">
                  <c:v>0.23739051426432436</c:v>
                </c:pt>
                <c:pt idx="5">
                  <c:v>0.22596856669544549</c:v>
                </c:pt>
                <c:pt idx="6">
                  <c:v>0.23646613339598208</c:v>
                </c:pt>
                <c:pt idx="7">
                  <c:v>0.23590210359491737</c:v>
                </c:pt>
                <c:pt idx="8">
                  <c:v>0.23818774733659626</c:v>
                </c:pt>
                <c:pt idx="9">
                  <c:v>0.23806762726771349</c:v>
                </c:pt>
                <c:pt idx="10">
                  <c:v>0.23807415539041102</c:v>
                </c:pt>
                <c:pt idx="11">
                  <c:v>0.23843320344439833</c:v>
                </c:pt>
                <c:pt idx="12">
                  <c:v>0.23872957890924046</c:v>
                </c:pt>
                <c:pt idx="13">
                  <c:v>0.24114499730311292</c:v>
                </c:pt>
                <c:pt idx="14">
                  <c:v>0.23653662928736802</c:v>
                </c:pt>
                <c:pt idx="15">
                  <c:v>0.23669852803589064</c:v>
                </c:pt>
                <c:pt idx="16">
                  <c:v>0.2397962728523885</c:v>
                </c:pt>
                <c:pt idx="17">
                  <c:v>0.25316794160713857</c:v>
                </c:pt>
                <c:pt idx="18">
                  <c:v>0.24250806801672736</c:v>
                </c:pt>
                <c:pt idx="19">
                  <c:v>0.24055092122497079</c:v>
                </c:pt>
                <c:pt idx="20">
                  <c:v>0.25198111198806328</c:v>
                </c:pt>
                <c:pt idx="21">
                  <c:v>0.24107317104077164</c:v>
                </c:pt>
                <c:pt idx="22">
                  <c:v>0.24077026745323166</c:v>
                </c:pt>
                <c:pt idx="23">
                  <c:v>0.2359556107602459</c:v>
                </c:pt>
                <c:pt idx="24">
                  <c:v>0.23783442269088106</c:v>
                </c:pt>
                <c:pt idx="25">
                  <c:v>0.22636286008387671</c:v>
                </c:pt>
                <c:pt idx="26">
                  <c:v>0.22858542831755657</c:v>
                </c:pt>
                <c:pt idx="27">
                  <c:v>0.21768001611323673</c:v>
                </c:pt>
                <c:pt idx="28">
                  <c:v>0.21185711104253685</c:v>
                </c:pt>
                <c:pt idx="29">
                  <c:v>0.21433419224968775</c:v>
                </c:pt>
                <c:pt idx="30">
                  <c:v>0.22761365492084168</c:v>
                </c:pt>
                <c:pt idx="31">
                  <c:v>0.22579058323217538</c:v>
                </c:pt>
                <c:pt idx="32">
                  <c:v>0.22622013370567134</c:v>
                </c:pt>
                <c:pt idx="33">
                  <c:v>0.24206937300940692</c:v>
                </c:pt>
                <c:pt idx="34">
                  <c:v>0.24010099472520258</c:v>
                </c:pt>
                <c:pt idx="35">
                  <c:v>0.24504229438727082</c:v>
                </c:pt>
                <c:pt idx="36">
                  <c:v>0.22964651363446903</c:v>
                </c:pt>
                <c:pt idx="37">
                  <c:v>0.22972485241246396</c:v>
                </c:pt>
                <c:pt idx="38">
                  <c:v>0.22539066424439028</c:v>
                </c:pt>
                <c:pt idx="39">
                  <c:v>0.24116115924002848</c:v>
                </c:pt>
                <c:pt idx="40">
                  <c:v>0.23298408261363435</c:v>
                </c:pt>
                <c:pt idx="41">
                  <c:v>0.2415358734828649</c:v>
                </c:pt>
                <c:pt idx="42">
                  <c:v>0.24603195387133914</c:v>
                </c:pt>
                <c:pt idx="43">
                  <c:v>0.24620168506147452</c:v>
                </c:pt>
                <c:pt idx="44">
                  <c:v>0.24622257505410627</c:v>
                </c:pt>
                <c:pt idx="45">
                  <c:v>0.23100958043121095</c:v>
                </c:pt>
                <c:pt idx="46">
                  <c:v>0.19191298848309121</c:v>
                </c:pt>
                <c:pt idx="47">
                  <c:v>0.1941029445842333</c:v>
                </c:pt>
                <c:pt idx="48">
                  <c:v>0.19434970892782347</c:v>
                </c:pt>
                <c:pt idx="49">
                  <c:v>0.19147430386031714</c:v>
                </c:pt>
                <c:pt idx="50">
                  <c:v>0.20517800677820558</c:v>
                </c:pt>
                <c:pt idx="51">
                  <c:v>0.20562844463308441</c:v>
                </c:pt>
                <c:pt idx="52">
                  <c:v>0.19054810327918462</c:v>
                </c:pt>
                <c:pt idx="53">
                  <c:v>0.1910834080347556</c:v>
                </c:pt>
                <c:pt idx="54">
                  <c:v>0.19293398556735622</c:v>
                </c:pt>
                <c:pt idx="55">
                  <c:v>0.19317291224683553</c:v>
                </c:pt>
                <c:pt idx="56">
                  <c:v>0.19350454087986924</c:v>
                </c:pt>
                <c:pt idx="57">
                  <c:v>0.19338442342223539</c:v>
                </c:pt>
                <c:pt idx="58">
                  <c:v>0.19272769427886613</c:v>
                </c:pt>
                <c:pt idx="59">
                  <c:v>0.19421783432121134</c:v>
                </c:pt>
                <c:pt idx="60">
                  <c:v>0.20390328564550905</c:v>
                </c:pt>
                <c:pt idx="61">
                  <c:v>0.20586736478444162</c:v>
                </c:pt>
                <c:pt idx="62">
                  <c:v>0.20439811212348186</c:v>
                </c:pt>
                <c:pt idx="63">
                  <c:v>0.20429235653578257</c:v>
                </c:pt>
                <c:pt idx="64">
                  <c:v>0.21740208671117747</c:v>
                </c:pt>
                <c:pt idx="65">
                  <c:v>0.2175287296802603</c:v>
                </c:pt>
                <c:pt idx="66">
                  <c:v>0.23242486437578447</c:v>
                </c:pt>
                <c:pt idx="67">
                  <c:v>0.2325097273596031</c:v>
                </c:pt>
                <c:pt idx="68">
                  <c:v>0.2324601136271022</c:v>
                </c:pt>
                <c:pt idx="69">
                  <c:v>0.2324601136271022</c:v>
                </c:pt>
                <c:pt idx="70">
                  <c:v>0.23486547190756141</c:v>
                </c:pt>
                <c:pt idx="71">
                  <c:v>0.23253714808618192</c:v>
                </c:pt>
                <c:pt idx="72">
                  <c:v>0.23232563691078237</c:v>
                </c:pt>
                <c:pt idx="73">
                  <c:v>0.25804444142842853</c:v>
                </c:pt>
                <c:pt idx="74">
                  <c:v>0.31672918117570248</c:v>
                </c:pt>
                <c:pt idx="75">
                  <c:v>0.29422384701815546</c:v>
                </c:pt>
                <c:pt idx="76">
                  <c:v>0.30855995520921614</c:v>
                </c:pt>
                <c:pt idx="77">
                  <c:v>0.30712115696668574</c:v>
                </c:pt>
                <c:pt idx="78">
                  <c:v>0.30828750081760742</c:v>
                </c:pt>
                <c:pt idx="79">
                  <c:v>0.30741926049883928</c:v>
                </c:pt>
                <c:pt idx="80">
                  <c:v>0.3167012738404314</c:v>
                </c:pt>
                <c:pt idx="81">
                  <c:v>0.31782584031733813</c:v>
                </c:pt>
                <c:pt idx="82">
                  <c:v>0.299986408078254</c:v>
                </c:pt>
                <c:pt idx="83">
                  <c:v>0.29529187145415131</c:v>
                </c:pt>
                <c:pt idx="84">
                  <c:v>0.27747454710363401</c:v>
                </c:pt>
                <c:pt idx="85">
                  <c:v>0.28088526214920689</c:v>
                </c:pt>
                <c:pt idx="86">
                  <c:v>0.25283761859864501</c:v>
                </c:pt>
                <c:pt idx="87">
                  <c:v>0.26407596897741287</c:v>
                </c:pt>
                <c:pt idx="88">
                  <c:v>0.2639911046879696</c:v>
                </c:pt>
                <c:pt idx="89">
                  <c:v>0.25536349986684209</c:v>
                </c:pt>
                <c:pt idx="90">
                  <c:v>0.25310005043670891</c:v>
                </c:pt>
                <c:pt idx="91">
                  <c:v>0.2511846849358414</c:v>
                </c:pt>
                <c:pt idx="92">
                  <c:v>0.26774427041204735</c:v>
                </c:pt>
                <c:pt idx="93">
                  <c:v>0.26750403680240364</c:v>
                </c:pt>
                <c:pt idx="94">
                  <c:v>0.25643542153064625</c:v>
                </c:pt>
                <c:pt idx="95">
                  <c:v>0.25644978340058078</c:v>
                </c:pt>
                <c:pt idx="96">
                  <c:v>0.25405838276557641</c:v>
                </c:pt>
                <c:pt idx="97">
                  <c:v>0.24320005816203458</c:v>
                </c:pt>
                <c:pt idx="98">
                  <c:v>0.24100267776063458</c:v>
                </c:pt>
                <c:pt idx="99">
                  <c:v>0.24095959084520693</c:v>
                </c:pt>
                <c:pt idx="100">
                  <c:v>0.25395001723442273</c:v>
                </c:pt>
                <c:pt idx="101">
                  <c:v>0.23841282089000335</c:v>
                </c:pt>
                <c:pt idx="102">
                  <c:v>0.24062143408947603</c:v>
                </c:pt>
                <c:pt idx="103">
                  <c:v>0.24307080133262418</c:v>
                </c:pt>
                <c:pt idx="104">
                  <c:v>0.23864391643349483</c:v>
                </c:pt>
                <c:pt idx="105">
                  <c:v>0.24054048536802702</c:v>
                </c:pt>
                <c:pt idx="106">
                  <c:v>0.22728463753688763</c:v>
                </c:pt>
                <c:pt idx="107">
                  <c:v>0.22824427157342084</c:v>
                </c:pt>
                <c:pt idx="108">
                  <c:v>0.23188344373808412</c:v>
                </c:pt>
                <c:pt idx="109">
                  <c:v>0.23458128517384166</c:v>
                </c:pt>
                <c:pt idx="110">
                  <c:v>0.23023404076037132</c:v>
                </c:pt>
                <c:pt idx="111">
                  <c:v>0.21477387626378244</c:v>
                </c:pt>
                <c:pt idx="112">
                  <c:v>0.21756169480571005</c:v>
                </c:pt>
                <c:pt idx="113">
                  <c:v>0.21737107101169434</c:v>
                </c:pt>
                <c:pt idx="114">
                  <c:v>0.21958853034551931</c:v>
                </c:pt>
                <c:pt idx="115">
                  <c:v>0.21504283622454418</c:v>
                </c:pt>
                <c:pt idx="116">
                  <c:v>0.22739518926309957</c:v>
                </c:pt>
                <c:pt idx="117">
                  <c:v>0.2289362473568583</c:v>
                </c:pt>
                <c:pt idx="118">
                  <c:v>0.22629454385942691</c:v>
                </c:pt>
                <c:pt idx="119">
                  <c:v>0.21103274786986015</c:v>
                </c:pt>
                <c:pt idx="120">
                  <c:v>0.21176650886105991</c:v>
                </c:pt>
                <c:pt idx="121">
                  <c:v>0.21172342325125623</c:v>
                </c:pt>
                <c:pt idx="122">
                  <c:v>0.21819672805828871</c:v>
                </c:pt>
                <c:pt idx="123">
                  <c:v>0.23056344688365216</c:v>
                </c:pt>
                <c:pt idx="124">
                  <c:v>0.21665086990914381</c:v>
                </c:pt>
                <c:pt idx="125">
                  <c:v>0.21250077610676402</c:v>
                </c:pt>
                <c:pt idx="126">
                  <c:v>0.21475198426858116</c:v>
                </c:pt>
                <c:pt idx="127">
                  <c:v>0.22531271551134641</c:v>
                </c:pt>
                <c:pt idx="128">
                  <c:v>0.22543936109167809</c:v>
                </c:pt>
                <c:pt idx="129">
                  <c:v>0.22739691471916204</c:v>
                </c:pt>
                <c:pt idx="130">
                  <c:v>0.22491188877771953</c:v>
                </c:pt>
                <c:pt idx="131">
                  <c:v>0.22482833141844041</c:v>
                </c:pt>
                <c:pt idx="132">
                  <c:v>0.22648820003966888</c:v>
                </c:pt>
                <c:pt idx="133">
                  <c:v>0.22446797643428901</c:v>
                </c:pt>
                <c:pt idx="134">
                  <c:v>0.22844964205982438</c:v>
                </c:pt>
                <c:pt idx="135">
                  <c:v>0.22624926813769147</c:v>
                </c:pt>
                <c:pt idx="136">
                  <c:v>0.22742172027978802</c:v>
                </c:pt>
                <c:pt idx="137">
                  <c:v>0.22790088579140949</c:v>
                </c:pt>
                <c:pt idx="138">
                  <c:v>0.22590155217866137</c:v>
                </c:pt>
                <c:pt idx="139">
                  <c:v>0.2255137803848053</c:v>
                </c:pt>
                <c:pt idx="140">
                  <c:v>0.21641586010328273</c:v>
                </c:pt>
                <c:pt idx="141">
                  <c:v>0.22752094905041473</c:v>
                </c:pt>
                <c:pt idx="142">
                  <c:v>0.25181138340917741</c:v>
                </c:pt>
                <c:pt idx="143">
                  <c:v>0.26655745640001688</c:v>
                </c:pt>
                <c:pt idx="144">
                  <c:v>0.25590533666198439</c:v>
                </c:pt>
                <c:pt idx="145">
                  <c:v>0.25393695837777847</c:v>
                </c:pt>
                <c:pt idx="146">
                  <c:v>0.2541837214157443</c:v>
                </c:pt>
                <c:pt idx="147">
                  <c:v>0.25436781578143852</c:v>
                </c:pt>
                <c:pt idx="148">
                  <c:v>0.25682972144720018</c:v>
                </c:pt>
                <c:pt idx="149">
                  <c:v>0.24389073615468018</c:v>
                </c:pt>
                <c:pt idx="150">
                  <c:v>0.25484828822322381</c:v>
                </c:pt>
                <c:pt idx="151">
                  <c:v>0.23905649639922613</c:v>
                </c:pt>
                <c:pt idx="152">
                  <c:v>0.24129252640840382</c:v>
                </c:pt>
                <c:pt idx="153">
                  <c:v>0.2424245197968202</c:v>
                </c:pt>
                <c:pt idx="154">
                  <c:v>0.2420863630410896</c:v>
                </c:pt>
                <c:pt idx="155">
                  <c:v>0.22604821370922915</c:v>
                </c:pt>
                <c:pt idx="156">
                  <c:v>0.22787518031868939</c:v>
                </c:pt>
                <c:pt idx="157">
                  <c:v>0.23616453804423113</c:v>
                </c:pt>
                <c:pt idx="158">
                  <c:v>0.24039296670773203</c:v>
                </c:pt>
                <c:pt idx="159">
                  <c:v>0.238472376097457</c:v>
                </c:pt>
                <c:pt idx="160">
                  <c:v>0.23619326047847564</c:v>
                </c:pt>
                <c:pt idx="161">
                  <c:v>0.22554032315211428</c:v>
                </c:pt>
                <c:pt idx="162">
                  <c:v>0.22747957086072212</c:v>
                </c:pt>
                <c:pt idx="163">
                  <c:v>0.22308271663162538</c:v>
                </c:pt>
                <c:pt idx="164">
                  <c:v>0.22480656607778804</c:v>
                </c:pt>
                <c:pt idx="165">
                  <c:v>0.26447891257812706</c:v>
                </c:pt>
                <c:pt idx="166">
                  <c:v>0.25111812413636736</c:v>
                </c:pt>
                <c:pt idx="167">
                  <c:v>0.23538900098464105</c:v>
                </c:pt>
                <c:pt idx="168">
                  <c:v>0.22195335532183094</c:v>
                </c:pt>
                <c:pt idx="169">
                  <c:v>0.22645074394609357</c:v>
                </c:pt>
                <c:pt idx="170">
                  <c:v>0.21962633712499097</c:v>
                </c:pt>
                <c:pt idx="171">
                  <c:v>0.22703566504541464</c:v>
                </c:pt>
                <c:pt idx="172">
                  <c:v>0.2230043843817538</c:v>
                </c:pt>
                <c:pt idx="173">
                  <c:v>0.22539932092434614</c:v>
                </c:pt>
                <c:pt idx="174">
                  <c:v>0.22597771259534508</c:v>
                </c:pt>
                <c:pt idx="175">
                  <c:v>0.22805796514297028</c:v>
                </c:pt>
                <c:pt idx="176">
                  <c:v>0.22464988721617421</c:v>
                </c:pt>
                <c:pt idx="177">
                  <c:v>0.22439529043097131</c:v>
                </c:pt>
                <c:pt idx="178">
                  <c:v>0.22433914988139719</c:v>
                </c:pt>
                <c:pt idx="179">
                  <c:v>0.22653952380353007</c:v>
                </c:pt>
                <c:pt idx="180">
                  <c:v>0.22848140863091695</c:v>
                </c:pt>
                <c:pt idx="181">
                  <c:v>0.21525809042620969</c:v>
                </c:pt>
                <c:pt idx="182">
                  <c:v>0.20842593366960188</c:v>
                </c:pt>
                <c:pt idx="183">
                  <c:v>0.21273923053941921</c:v>
                </c:pt>
                <c:pt idx="184">
                  <c:v>0.22577573344792204</c:v>
                </c:pt>
                <c:pt idx="185">
                  <c:v>0.22115170054895261</c:v>
                </c:pt>
                <c:pt idx="186">
                  <c:v>0.22386390385464378</c:v>
                </c:pt>
                <c:pt idx="187">
                  <c:v>0.22651602256181963</c:v>
                </c:pt>
                <c:pt idx="188">
                  <c:v>0.26421387079660846</c:v>
                </c:pt>
                <c:pt idx="189">
                  <c:v>0.27538905532752145</c:v>
                </c:pt>
                <c:pt idx="190">
                  <c:v>0.27652015123275286</c:v>
                </c:pt>
                <c:pt idx="191">
                  <c:v>0.28932697390373363</c:v>
                </c:pt>
                <c:pt idx="192">
                  <c:v>0.27673818791960036</c:v>
                </c:pt>
                <c:pt idx="193">
                  <c:v>0.27703456207881821</c:v>
                </c:pt>
                <c:pt idx="194">
                  <c:v>0.26643736238317423</c:v>
                </c:pt>
                <c:pt idx="195">
                  <c:v>0.26638774734504844</c:v>
                </c:pt>
                <c:pt idx="196">
                  <c:v>0.25334892642489021</c:v>
                </c:pt>
                <c:pt idx="197">
                  <c:v>0.25335545193633885</c:v>
                </c:pt>
                <c:pt idx="198">
                  <c:v>0.23532762618628839</c:v>
                </c:pt>
                <c:pt idx="199">
                  <c:v>0.23732472821036182</c:v>
                </c:pt>
                <c:pt idx="200">
                  <c:v>0.24876144448490262</c:v>
                </c:pt>
                <c:pt idx="201">
                  <c:v>0.25301076444666115</c:v>
                </c:pt>
                <c:pt idx="202">
                  <c:v>0.2456362828587004</c:v>
                </c:pt>
                <c:pt idx="203">
                  <c:v>0.23693695902775463</c:v>
                </c:pt>
                <c:pt idx="204">
                  <c:v>0.2499913623250308</c:v>
                </c:pt>
                <c:pt idx="205">
                  <c:v>0.24989996860726543</c:v>
                </c:pt>
                <c:pt idx="206">
                  <c:v>0.2524193217527656</c:v>
                </c:pt>
                <c:pt idx="207">
                  <c:v>0.25045877982704595</c:v>
                </c:pt>
                <c:pt idx="208">
                  <c:v>0.2503739129263538</c:v>
                </c:pt>
                <c:pt idx="209">
                  <c:v>0.24164586143866668</c:v>
                </c:pt>
              </c:numCache>
            </c:numRef>
          </c:yVal>
          <c:smooth val="1"/>
        </c:ser>
        <c:ser>
          <c:idx val="4"/>
          <c:order val="4"/>
          <c:tx>
            <c:v>Cart Movement</c:v>
          </c:tx>
          <c:spPr>
            <a:ln w="28575" cap="rnd" cmpd="sng" algn="ctr">
              <a:noFill/>
              <a:prstDash val="solid"/>
              <a:round/>
            </a:ln>
            <a:effectLst/>
          </c:spPr>
          <c:marker>
            <c:symbol val="triangle"/>
            <c:size val="5"/>
            <c:spPr>
              <a:solidFill>
                <a:schemeClr val="tx1"/>
              </a:solidFill>
              <a:ln w="9525" cap="flat" cmpd="sng" algn="ctr">
                <a:solidFill>
                  <a:srgbClr val="000000"/>
                </a:solidFill>
                <a:prstDash val="solid"/>
                <a:round/>
              </a:ln>
              <a:effectLst/>
            </c:spPr>
          </c:marker>
          <c:xVal>
            <c:numRef>
              <c:f>'1E - 2E - 3E - 4E'!$A$3:$A$212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'1E - 2E - 3E - 4E'!$U$3:$U$212</c:f>
              <c:numCache>
                <c:formatCode>General</c:formatCode>
                <c:ptCount val="210"/>
                <c:pt idx="66">
                  <c:v>0</c:v>
                </c:pt>
                <c:pt idx="174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0045120"/>
        <c:axId val="140042816"/>
      </c:scatterChart>
      <c:valAx>
        <c:axId val="140045120"/>
        <c:scaling>
          <c:orientation val="minMax"/>
          <c:max val="21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140042816"/>
        <c:crosses val="autoZero"/>
        <c:crossBetween val="midCat"/>
      </c:valAx>
      <c:valAx>
        <c:axId val="14004281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" sourceLinked="0"/>
        <c:majorTickMark val="none"/>
        <c:minorTickMark val="none"/>
        <c:tickLblPos val="nextTo"/>
        <c:crossAx val="14004512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180975</xdr:colOff>
      <xdr:row>2</xdr:row>
      <xdr:rowOff>119062</xdr:rowOff>
    </xdr:from>
    <xdr:to>
      <xdr:col>19</xdr:col>
      <xdr:colOff>598488</xdr:colOff>
      <xdr:row>38</xdr:row>
      <xdr:rowOff>95250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0.71777</cdr:x>
      <cdr:y>0.07805</cdr:y>
    </cdr:from>
    <cdr:to>
      <cdr:x>0.87164</cdr:x>
      <cdr:y>0.16725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175626" y="533400"/>
          <a:ext cx="1752600" cy="609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 fps Cart Movement</a:t>
          </a: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Transient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105</v>
      </c>
      <c r="B2">
        <v>15.38099957</v>
      </c>
      <c r="C2">
        <v>0.30708000000000002</v>
      </c>
      <c r="D2">
        <v>39.42200089</v>
      </c>
      <c r="E2">
        <v>0.25529998999999998</v>
      </c>
      <c r="F2">
        <v>37.305999759999999</v>
      </c>
      <c r="G2">
        <v>0.81379997999999998</v>
      </c>
      <c r="H2">
        <v>35.527000430000001</v>
      </c>
      <c r="J2" s="2">
        <f>TREND(Calibration!$A$2:$A$4,Calibration!$B$2:$B$4,C2)</f>
        <v>242.98222883685213</v>
      </c>
      <c r="K2" s="2">
        <f>TREND(Calibration!$A$2:$A$4,Calibration!$C$2:$C$4,E2)</f>
        <v>435.51738489590912</v>
      </c>
      <c r="L2" s="2">
        <f>TREND(Calibration!$A$2:$A$4,Calibration!$D$2:$D$4,G2)</f>
        <v>2589.9724719586511</v>
      </c>
    </row>
    <row r="3" spans="1:12" x14ac:dyDescent="0.25">
      <c r="A3">
        <v>5082</v>
      </c>
      <c r="B3">
        <v>15.338000299999999</v>
      </c>
      <c r="C3">
        <v>0.30805999000000001</v>
      </c>
      <c r="D3">
        <v>39.423999790000003</v>
      </c>
      <c r="E3">
        <v>0.25529998999999998</v>
      </c>
      <c r="F3">
        <v>37.287998199999997</v>
      </c>
      <c r="G3">
        <v>0.80839998000000002</v>
      </c>
      <c r="H3">
        <v>35.561000819999997</v>
      </c>
      <c r="J3" s="2">
        <f>TREND(Calibration!$A$2:$A$4,Calibration!$B$2:$B$4,C3)</f>
        <v>243.68259758401177</v>
      </c>
      <c r="K3" s="2">
        <f>TREND(Calibration!$A$2:$A$4,Calibration!$C$2:$C$4,E3)</f>
        <v>435.51738489590912</v>
      </c>
      <c r="L3" s="2">
        <f>TREND(Calibration!$A$2:$A$4,Calibration!$D$2:$D$4,G3)</f>
        <v>2566.7181348997465</v>
      </c>
    </row>
    <row r="4" spans="1:12" x14ac:dyDescent="0.25">
      <c r="A4">
        <v>10082</v>
      </c>
      <c r="B4">
        <v>15.30500031</v>
      </c>
      <c r="C4">
        <v>0.30794999000000001</v>
      </c>
      <c r="D4">
        <v>39.501998899999997</v>
      </c>
      <c r="E4">
        <v>0.25529998999999998</v>
      </c>
      <c r="F4">
        <v>37.311000819999997</v>
      </c>
      <c r="G4">
        <v>0.80470001999999996</v>
      </c>
      <c r="H4">
        <v>35.619998930000001</v>
      </c>
      <c r="J4" s="2">
        <f>TREND(Calibration!$A$2:$A$4,Calibration!$B$2:$B$4,C4)</f>
        <v>243.60398396327324</v>
      </c>
      <c r="K4" s="2">
        <f>TREND(Calibration!$A$2:$A$4,Calibration!$C$2:$C$4,E4)</f>
        <v>435.51738489590912</v>
      </c>
      <c r="L4" s="2">
        <f>TREND(Calibration!$A$2:$A$4,Calibration!$D$2:$D$4,G4)</f>
        <v>2550.78477991003</v>
      </c>
    </row>
    <row r="5" spans="1:12" x14ac:dyDescent="0.25">
      <c r="A5">
        <v>15083</v>
      </c>
      <c r="B5">
        <v>15.28199959</v>
      </c>
      <c r="C5">
        <v>0.30772999000000001</v>
      </c>
      <c r="D5">
        <v>39.473999020000001</v>
      </c>
      <c r="E5">
        <v>0.25529998999999998</v>
      </c>
      <c r="F5">
        <v>37.3429985</v>
      </c>
      <c r="G5">
        <v>0.81279999000000003</v>
      </c>
      <c r="H5">
        <v>35.645000459999999</v>
      </c>
      <c r="J5" s="2">
        <f>TREND(Calibration!$A$2:$A$4,Calibration!$B$2:$B$4,C5)</f>
        <v>243.44675672179616</v>
      </c>
      <c r="K5" s="2">
        <f>TREND(Calibration!$A$2:$A$4,Calibration!$C$2:$C$4,E5)</f>
        <v>435.51738489590912</v>
      </c>
      <c r="L5" s="2">
        <f>TREND(Calibration!$A$2:$A$4,Calibration!$D$2:$D$4,G5)</f>
        <v>2585.6661563076268</v>
      </c>
    </row>
    <row r="6" spans="1:12" x14ac:dyDescent="0.25">
      <c r="A6">
        <v>20084</v>
      </c>
      <c r="B6">
        <v>15.26799965</v>
      </c>
      <c r="C6">
        <v>0.30719000000000002</v>
      </c>
      <c r="D6">
        <v>39.486000060000002</v>
      </c>
      <c r="E6">
        <v>0.25529998999999998</v>
      </c>
      <c r="F6">
        <v>37.340000150000002</v>
      </c>
      <c r="G6">
        <v>0.81330000999999996</v>
      </c>
      <c r="H6">
        <v>35.578998570000003</v>
      </c>
      <c r="J6" s="2">
        <f>TREND(Calibration!$A$2:$A$4,Calibration!$B$2:$B$4,C6)</f>
        <v>243.06084245759067</v>
      </c>
      <c r="K6" s="2">
        <f>TREND(Calibration!$A$2:$A$4,Calibration!$C$2:$C$4,E6)</f>
        <v>435.51738489590912</v>
      </c>
      <c r="L6" s="2">
        <f>TREND(Calibration!$A$2:$A$4,Calibration!$D$2:$D$4,G6)</f>
        <v>2587.8194217921064</v>
      </c>
    </row>
    <row r="7" spans="1:12" x14ac:dyDescent="0.25">
      <c r="A7">
        <v>25084</v>
      </c>
      <c r="B7">
        <v>15.25800037</v>
      </c>
      <c r="C7">
        <v>0.30719000000000002</v>
      </c>
      <c r="D7">
        <v>39.453998570000003</v>
      </c>
      <c r="E7">
        <v>0.25519001000000002</v>
      </c>
      <c r="F7">
        <v>37.301998140000002</v>
      </c>
      <c r="G7">
        <v>0.81010002000000003</v>
      </c>
      <c r="H7">
        <v>35.584999080000003</v>
      </c>
      <c r="J7" s="2">
        <f>TREND(Calibration!$A$2:$A$4,Calibration!$B$2:$B$4,C7)</f>
        <v>243.06084245759067</v>
      </c>
      <c r="K7" s="2">
        <f>TREND(Calibration!$A$2:$A$4,Calibration!$C$2:$C$4,E7)</f>
        <v>434.72732882127275</v>
      </c>
      <c r="L7" s="2">
        <f>TREND(Calibration!$A$2:$A$4,Calibration!$D$2:$D$4,G7)</f>
        <v>2574.0391169689356</v>
      </c>
    </row>
    <row r="8" spans="1:12" x14ac:dyDescent="0.25">
      <c r="A8">
        <v>30092</v>
      </c>
      <c r="B8">
        <v>15.26500034</v>
      </c>
      <c r="C8">
        <v>0.30713998999999997</v>
      </c>
      <c r="D8">
        <v>39.444999690000003</v>
      </c>
      <c r="E8">
        <v>0.25534999000000003</v>
      </c>
      <c r="F8">
        <v>37.352001190000003</v>
      </c>
      <c r="G8">
        <v>0.82520002000000003</v>
      </c>
      <c r="H8">
        <v>35.60400009</v>
      </c>
      <c r="J8" s="2">
        <f>TREND(Calibration!$A$2:$A$4,Calibration!$B$2:$B$4,C8)</f>
        <v>243.02510184692579</v>
      </c>
      <c r="K8" s="2">
        <f>TREND(Calibration!$A$2:$A$4,Calibration!$C$2:$C$4,E8)</f>
        <v>435.87656659923573</v>
      </c>
      <c r="L8" s="2">
        <f>TREND(Calibration!$A$2:$A$4,Calibration!$D$2:$D$4,G8)</f>
        <v>2639.0651335595767</v>
      </c>
    </row>
    <row r="9" spans="1:12" x14ac:dyDescent="0.25">
      <c r="A9">
        <v>35084</v>
      </c>
      <c r="B9">
        <v>15.26799965</v>
      </c>
      <c r="C9">
        <v>0.30676001000000003</v>
      </c>
      <c r="D9">
        <v>39.444999690000003</v>
      </c>
      <c r="E9">
        <v>0.25525001000000003</v>
      </c>
      <c r="F9">
        <v>37.359001159999998</v>
      </c>
      <c r="G9">
        <v>0.81819998999999999</v>
      </c>
      <c r="H9">
        <v>35.527999880000003</v>
      </c>
      <c r="J9" s="2">
        <f>TREND(Calibration!$A$2:$A$4,Calibration!$B$2:$B$4,C9)</f>
        <v>242.75354181412374</v>
      </c>
      <c r="K9" s="2">
        <f>TREND(Calibration!$A$2:$A$4,Calibration!$C$2:$C$4,E9)</f>
        <v>435.15834686526432</v>
      </c>
      <c r="L9" s="2">
        <f>TREND(Calibration!$A$2:$A$4,Calibration!$D$2:$D$4,G9)</f>
        <v>2608.9204933665314</v>
      </c>
    </row>
    <row r="10" spans="1:12" x14ac:dyDescent="0.25">
      <c r="A10">
        <v>40085</v>
      </c>
      <c r="B10">
        <v>15.23499966</v>
      </c>
      <c r="C10">
        <v>0.30654000999999997</v>
      </c>
      <c r="D10">
        <v>39.466999049999998</v>
      </c>
      <c r="E10">
        <v>0.25519001000000002</v>
      </c>
      <c r="F10">
        <v>37.289001460000001</v>
      </c>
      <c r="G10">
        <v>0.80569999999999997</v>
      </c>
      <c r="H10">
        <v>35.588001249999998</v>
      </c>
      <c r="J10" s="2">
        <f>TREND(Calibration!$A$2:$A$4,Calibration!$B$2:$B$4,C10)</f>
        <v>242.59631457264661</v>
      </c>
      <c r="K10" s="2">
        <f>TREND(Calibration!$A$2:$A$4,Calibration!$C$2:$C$4,E10)</f>
        <v>434.72732882127275</v>
      </c>
      <c r="L10" s="2">
        <f>TREND(Calibration!$A$2:$A$4,Calibration!$D$2:$D$4,G10)</f>
        <v>2555.0910524974679</v>
      </c>
    </row>
    <row r="11" spans="1:12" x14ac:dyDescent="0.25">
      <c r="A11">
        <v>45084</v>
      </c>
      <c r="B11">
        <v>15.286999700000001</v>
      </c>
      <c r="C11">
        <v>0.30643999999999999</v>
      </c>
      <c r="D11">
        <v>39.466999049999998</v>
      </c>
      <c r="E11">
        <v>0.25525001000000003</v>
      </c>
      <c r="F11">
        <v>37.311000819999997</v>
      </c>
      <c r="G11">
        <v>0.80949998000000001</v>
      </c>
      <c r="H11">
        <v>35.51499939</v>
      </c>
      <c r="J11" s="2">
        <f>TREND(Calibration!$A$2:$A$4,Calibration!$B$2:$B$4,C11)</f>
        <v>242.5248404980097</v>
      </c>
      <c r="K11" s="2">
        <f>TREND(Calibration!$A$2:$A$4,Calibration!$C$2:$C$4,E11)</f>
        <v>435.15834686526432</v>
      </c>
      <c r="L11" s="2">
        <f>TREND(Calibration!$A$2:$A$4,Calibration!$D$2:$D$4,G11)</f>
        <v>2571.4551294858193</v>
      </c>
    </row>
    <row r="12" spans="1:12" x14ac:dyDescent="0.25">
      <c r="A12">
        <v>50084</v>
      </c>
      <c r="B12">
        <v>15.26799965</v>
      </c>
      <c r="C12">
        <v>0.30616999</v>
      </c>
      <c r="D12">
        <v>39.444999690000003</v>
      </c>
      <c r="E12">
        <v>0.25529998999999998</v>
      </c>
      <c r="F12">
        <v>37.299999239999998</v>
      </c>
      <c r="G12">
        <v>0.80360001000000003</v>
      </c>
      <c r="H12">
        <v>35.540000919999997</v>
      </c>
      <c r="J12" s="2">
        <f>TREND(Calibration!$A$2:$A$4,Calibration!$B$2:$B$4,C12)</f>
        <v>242.33187264586778</v>
      </c>
      <c r="K12" s="2">
        <f>TREND(Calibration!$A$2:$A$4,Calibration!$C$2:$C$4,E12)</f>
        <v>435.51738489590912</v>
      </c>
      <c r="L12" s="2">
        <f>TREND(Calibration!$A$2:$A$4,Calibration!$D$2:$D$4,G12)</f>
        <v>2546.0477422603708</v>
      </c>
    </row>
    <row r="13" spans="1:12" x14ac:dyDescent="0.25">
      <c r="A13">
        <v>55084</v>
      </c>
      <c r="B13">
        <v>15.2329998</v>
      </c>
      <c r="C13">
        <v>0.30616999</v>
      </c>
      <c r="D13">
        <v>39.442001339999997</v>
      </c>
      <c r="E13">
        <v>0.25525001000000003</v>
      </c>
      <c r="F13">
        <v>37.296001429999997</v>
      </c>
      <c r="G13">
        <v>0.80739998999999996</v>
      </c>
      <c r="H13">
        <v>35.533000950000002</v>
      </c>
      <c r="J13" s="2">
        <f>TREND(Calibration!$A$2:$A$4,Calibration!$B$2:$B$4,C13)</f>
        <v>242.33187264586778</v>
      </c>
      <c r="K13" s="2">
        <f>TREND(Calibration!$A$2:$A$4,Calibration!$C$2:$C$4,E13)</f>
        <v>435.15834686526432</v>
      </c>
      <c r="L13" s="2">
        <f>TREND(Calibration!$A$2:$A$4,Calibration!$D$2:$D$4,G13)</f>
        <v>2562.4118192487213</v>
      </c>
    </row>
    <row r="14" spans="1:12" x14ac:dyDescent="0.25">
      <c r="A14">
        <v>60085</v>
      </c>
      <c r="B14">
        <v>15.239000320000001</v>
      </c>
      <c r="C14">
        <v>0.30643999999999999</v>
      </c>
      <c r="D14">
        <v>39.47900009</v>
      </c>
      <c r="E14">
        <v>0.25534999000000003</v>
      </c>
      <c r="F14">
        <v>37.305000309999997</v>
      </c>
      <c r="G14">
        <v>0.80519998000000004</v>
      </c>
      <c r="H14">
        <v>35.501998899999997</v>
      </c>
      <c r="J14" s="2">
        <f>TREND(Calibration!$A$2:$A$4,Calibration!$B$2:$B$4,C14)</f>
        <v>242.5248404980097</v>
      </c>
      <c r="K14" s="2">
        <f>TREND(Calibration!$A$2:$A$4,Calibration!$C$2:$C$4,E14)</f>
        <v>435.87656659923573</v>
      </c>
      <c r="L14" s="2">
        <f>TREND(Calibration!$A$2:$A$4,Calibration!$D$2:$D$4,G14)</f>
        <v>2552.9377870129883</v>
      </c>
    </row>
    <row r="15" spans="1:12" x14ac:dyDescent="0.25">
      <c r="A15">
        <v>65085</v>
      </c>
      <c r="B15">
        <v>15.274000170000001</v>
      </c>
      <c r="C15">
        <v>0.30772999000000001</v>
      </c>
      <c r="D15">
        <v>39.483001710000003</v>
      </c>
      <c r="E15">
        <v>0.25534999000000003</v>
      </c>
      <c r="F15">
        <v>37.320999149999999</v>
      </c>
      <c r="G15">
        <v>0.80360001000000003</v>
      </c>
      <c r="H15">
        <v>35.483001710000003</v>
      </c>
      <c r="J15" s="2">
        <f>TREND(Calibration!$A$2:$A$4,Calibration!$B$2:$B$4,C15)</f>
        <v>243.44675672179616</v>
      </c>
      <c r="K15" s="2">
        <f>TREND(Calibration!$A$2:$A$4,Calibration!$C$2:$C$4,E15)</f>
        <v>435.87656659923573</v>
      </c>
      <c r="L15" s="2">
        <f>TREND(Calibration!$A$2:$A$4,Calibration!$D$2:$D$4,G15)</f>
        <v>2546.0477422603708</v>
      </c>
    </row>
    <row r="16" spans="1:12" x14ac:dyDescent="0.25">
      <c r="A16">
        <v>70085</v>
      </c>
      <c r="B16">
        <v>15.26799965</v>
      </c>
      <c r="C16">
        <v>0.30719000000000002</v>
      </c>
      <c r="D16">
        <v>39.47900009</v>
      </c>
      <c r="E16">
        <v>0.25525001000000003</v>
      </c>
      <c r="F16">
        <v>37.301998140000002</v>
      </c>
      <c r="G16">
        <v>0.80299997000000001</v>
      </c>
      <c r="H16">
        <v>35.518001560000002</v>
      </c>
      <c r="J16" s="2">
        <f>TREND(Calibration!$A$2:$A$4,Calibration!$B$2:$B$4,C16)</f>
        <v>243.06084245759067</v>
      </c>
      <c r="K16" s="2">
        <f>TREND(Calibration!$A$2:$A$4,Calibration!$C$2:$C$4,E16)</f>
        <v>435.15834686526432</v>
      </c>
      <c r="L16" s="2">
        <f>TREND(Calibration!$A$2:$A$4,Calibration!$D$2:$D$4,G16)</f>
        <v>2543.4637547772545</v>
      </c>
    </row>
    <row r="17" spans="1:12" x14ac:dyDescent="0.25">
      <c r="A17">
        <v>75085</v>
      </c>
      <c r="B17">
        <v>15.21899986</v>
      </c>
      <c r="C17">
        <v>0.30746001000000001</v>
      </c>
      <c r="D17">
        <v>39.466999049999998</v>
      </c>
      <c r="E17">
        <v>0.25529998999999998</v>
      </c>
      <c r="F17">
        <v>37.320999149999999</v>
      </c>
      <c r="G17">
        <v>0.80250001000000004</v>
      </c>
      <c r="H17">
        <v>35.512001040000001</v>
      </c>
      <c r="J17" s="2">
        <f>TREND(Calibration!$A$2:$A$4,Calibration!$B$2:$B$4,C17)</f>
        <v>243.25381030973259</v>
      </c>
      <c r="K17" s="2">
        <f>TREND(Calibration!$A$2:$A$4,Calibration!$C$2:$C$4,E17)</f>
        <v>435.51738489590912</v>
      </c>
      <c r="L17" s="2">
        <f>TREND(Calibration!$A$2:$A$4,Calibration!$D$2:$D$4,G17)</f>
        <v>2541.3107476742971</v>
      </c>
    </row>
    <row r="18" spans="1:12" x14ac:dyDescent="0.25">
      <c r="A18">
        <v>80085</v>
      </c>
      <c r="B18">
        <v>15.23700047</v>
      </c>
      <c r="C18">
        <v>0.30768001</v>
      </c>
      <c r="D18">
        <v>39.448001859999998</v>
      </c>
      <c r="E18">
        <v>0.25529998999999998</v>
      </c>
      <c r="F18">
        <v>37.340000150000002</v>
      </c>
      <c r="G18">
        <v>0.80569999999999997</v>
      </c>
      <c r="H18">
        <v>35.499000549999998</v>
      </c>
      <c r="J18" s="2">
        <f>TREND(Calibration!$A$2:$A$4,Calibration!$B$2:$B$4,C18)</f>
        <v>243.41103755120969</v>
      </c>
      <c r="K18" s="2">
        <f>TREND(Calibration!$A$2:$A$4,Calibration!$C$2:$C$4,E18)</f>
        <v>435.51738489590912</v>
      </c>
      <c r="L18" s="2">
        <f>TREND(Calibration!$A$2:$A$4,Calibration!$D$2:$D$4,G18)</f>
        <v>2555.0910524974679</v>
      </c>
    </row>
    <row r="19" spans="1:12" x14ac:dyDescent="0.25">
      <c r="A19">
        <v>85085</v>
      </c>
      <c r="B19">
        <v>15.211000439999999</v>
      </c>
      <c r="C19">
        <v>0.30779001</v>
      </c>
      <c r="D19">
        <v>39.45500183</v>
      </c>
      <c r="E19">
        <v>0.25497999999999998</v>
      </c>
      <c r="F19">
        <v>37.32400131</v>
      </c>
      <c r="G19">
        <v>0.79930000999999995</v>
      </c>
      <c r="H19">
        <v>35.483001710000003</v>
      </c>
      <c r="J19" s="2">
        <f>TREND(Calibration!$A$2:$A$4,Calibration!$B$2:$B$4,C19)</f>
        <v>243.48965117194822</v>
      </c>
      <c r="K19" s="2">
        <f>TREND(Calibration!$A$2:$A$4,Calibration!$C$2:$C$4,E19)</f>
        <v>433.21869383096077</v>
      </c>
      <c r="L19" s="2">
        <f>TREND(Calibration!$A$2:$A$4,Calibration!$D$2:$D$4,G19)</f>
        <v>2527.530399787538</v>
      </c>
    </row>
    <row r="20" spans="1:12" x14ac:dyDescent="0.25">
      <c r="A20">
        <v>90096</v>
      </c>
      <c r="B20">
        <v>15.18700027</v>
      </c>
      <c r="C20">
        <v>0.30805999000000001</v>
      </c>
      <c r="D20">
        <v>39.505001069999999</v>
      </c>
      <c r="E20">
        <v>0.25503000999999997</v>
      </c>
      <c r="F20">
        <v>37.283000950000002</v>
      </c>
      <c r="G20">
        <v>0.80250001000000004</v>
      </c>
      <c r="H20">
        <v>35.530998230000002</v>
      </c>
      <c r="J20" s="2">
        <f>TREND(Calibration!$A$2:$A$4,Calibration!$B$2:$B$4,C20)</f>
        <v>243.68259758401177</v>
      </c>
      <c r="K20" s="2">
        <f>TREND(Calibration!$A$2:$A$4,Calibration!$C$2:$C$4,E20)</f>
        <v>433.57794737062795</v>
      </c>
      <c r="L20" s="2">
        <f>TREND(Calibration!$A$2:$A$4,Calibration!$D$2:$D$4,G20)</f>
        <v>2541.3107476742971</v>
      </c>
    </row>
    <row r="21" spans="1:12" x14ac:dyDescent="0.25">
      <c r="A21">
        <v>95096</v>
      </c>
      <c r="B21">
        <v>15.18700027</v>
      </c>
      <c r="C21">
        <v>0.30864998999999999</v>
      </c>
      <c r="D21">
        <v>39.499000549999998</v>
      </c>
      <c r="E21">
        <v>0.25497999999999998</v>
      </c>
      <c r="F21">
        <v>37.305000309999997</v>
      </c>
      <c r="G21">
        <v>0.80739998999999996</v>
      </c>
      <c r="H21">
        <v>35.578998570000003</v>
      </c>
      <c r="J21" s="2">
        <f>TREND(Calibration!$A$2:$A$4,Calibration!$B$2:$B$4,C21)</f>
        <v>244.10425245888209</v>
      </c>
      <c r="K21" s="2">
        <f>TREND(Calibration!$A$2:$A$4,Calibration!$C$2:$C$4,E21)</f>
        <v>433.21869383096077</v>
      </c>
      <c r="L21" s="2">
        <f>TREND(Calibration!$A$2:$A$4,Calibration!$D$2:$D$4,G21)</f>
        <v>2562.4118192487213</v>
      </c>
    </row>
    <row r="22" spans="1:12" x14ac:dyDescent="0.25">
      <c r="A22">
        <v>100086</v>
      </c>
      <c r="B22">
        <v>15.20600033</v>
      </c>
      <c r="C22">
        <v>0.308</v>
      </c>
      <c r="D22">
        <v>39.457000729999997</v>
      </c>
      <c r="E22">
        <v>0.25486999999999999</v>
      </c>
      <c r="F22">
        <v>37.375</v>
      </c>
      <c r="G22">
        <v>0.81819998999999999</v>
      </c>
      <c r="H22">
        <v>35.606998439999998</v>
      </c>
      <c r="J22" s="2">
        <f>TREND(Calibration!$A$2:$A$4,Calibration!$B$2:$B$4,C22)</f>
        <v>243.63972457393808</v>
      </c>
      <c r="K22" s="2">
        <f>TREND(Calibration!$A$2:$A$4,Calibration!$C$2:$C$4,E22)</f>
        <v>432.42849408364282</v>
      </c>
      <c r="L22" s="2">
        <f>TREND(Calibration!$A$2:$A$4,Calibration!$D$2:$D$4,G22)</f>
        <v>2608.9204933665314</v>
      </c>
    </row>
    <row r="23" spans="1:12" x14ac:dyDescent="0.25">
      <c r="A23">
        <v>105085</v>
      </c>
      <c r="B23">
        <v>15.208999629999999</v>
      </c>
      <c r="C23">
        <v>0.30670999999999998</v>
      </c>
      <c r="D23">
        <v>39.492000580000003</v>
      </c>
      <c r="E23">
        <v>0.25497999999999998</v>
      </c>
      <c r="F23">
        <v>37.381000520000001</v>
      </c>
      <c r="G23">
        <v>0.81760001000000004</v>
      </c>
      <c r="H23">
        <v>35.619998930000001</v>
      </c>
      <c r="J23" s="2">
        <f>TREND(Calibration!$A$2:$A$4,Calibration!$B$2:$B$4,C23)</f>
        <v>242.71780120345883</v>
      </c>
      <c r="K23" s="2">
        <f>TREND(Calibration!$A$2:$A$4,Calibration!$C$2:$C$4,E23)</f>
        <v>433.21869383096077</v>
      </c>
      <c r="L23" s="2">
        <f>TREND(Calibration!$A$2:$A$4,Calibration!$D$2:$D$4,G23)</f>
        <v>2606.3367642649382</v>
      </c>
    </row>
    <row r="24" spans="1:12" x14ac:dyDescent="0.25">
      <c r="A24">
        <v>110085</v>
      </c>
      <c r="B24">
        <v>15.18000031</v>
      </c>
      <c r="C24">
        <v>0.30698001000000003</v>
      </c>
      <c r="D24">
        <v>39.459999080000003</v>
      </c>
      <c r="E24">
        <v>0.25492000999999997</v>
      </c>
      <c r="F24">
        <v>37.381000520000001</v>
      </c>
      <c r="G24">
        <v>0.81599997999999996</v>
      </c>
      <c r="H24">
        <v>35.553001399999999</v>
      </c>
      <c r="J24" s="2">
        <f>TREND(Calibration!$A$2:$A$4,Calibration!$B$2:$B$4,C24)</f>
        <v>242.91076905560081</v>
      </c>
      <c r="K24" s="2">
        <f>TREND(Calibration!$A$2:$A$4,Calibration!$C$2:$C$4,E24)</f>
        <v>432.78774762330977</v>
      </c>
      <c r="L24" s="2">
        <f>TREND(Calibration!$A$2:$A$4,Calibration!$D$2:$D$4,G24)</f>
        <v>2599.4464611307976</v>
      </c>
    </row>
    <row r="25" spans="1:12" x14ac:dyDescent="0.25">
      <c r="A25">
        <v>115085</v>
      </c>
      <c r="B25">
        <v>15.17700005</v>
      </c>
      <c r="C25">
        <v>0.30849000999999998</v>
      </c>
      <c r="D25">
        <v>39.476001740000001</v>
      </c>
      <c r="E25">
        <v>0.25492000999999997</v>
      </c>
      <c r="F25">
        <v>37.355998990000003</v>
      </c>
      <c r="G25">
        <v>0.81599997999999996</v>
      </c>
      <c r="H25">
        <v>35.571998600000001</v>
      </c>
      <c r="J25" s="2">
        <f>TREND(Calibration!$A$2:$A$4,Calibration!$B$2:$B$4,C25)</f>
        <v>243.98991966755707</v>
      </c>
      <c r="K25" s="2">
        <f>TREND(Calibration!$A$2:$A$4,Calibration!$C$2:$C$4,E25)</f>
        <v>432.78774762330977</v>
      </c>
      <c r="L25" s="2">
        <f>TREND(Calibration!$A$2:$A$4,Calibration!$D$2:$D$4,G25)</f>
        <v>2599.4464611307976</v>
      </c>
    </row>
    <row r="26" spans="1:12" x14ac:dyDescent="0.25">
      <c r="A26">
        <v>120085</v>
      </c>
      <c r="B26">
        <v>15.17099953</v>
      </c>
      <c r="C26">
        <v>0.31016999000000001</v>
      </c>
      <c r="D26">
        <v>39.444999690000003</v>
      </c>
      <c r="E26">
        <v>0.25497999999999998</v>
      </c>
      <c r="F26">
        <v>37.355998990000003</v>
      </c>
      <c r="G26">
        <v>0.81709999</v>
      </c>
      <c r="H26">
        <v>35.601001740000001</v>
      </c>
      <c r="J26" s="2">
        <f>TREND(Calibration!$A$2:$A$4,Calibration!$B$2:$B$4,C26)</f>
        <v>245.19054976363284</v>
      </c>
      <c r="K26" s="2">
        <f>TREND(Calibration!$A$2:$A$4,Calibration!$C$2:$C$4,E26)</f>
        <v>433.21869383096077</v>
      </c>
      <c r="L26" s="2">
        <f>TREND(Calibration!$A$2:$A$4,Calibration!$D$2:$D$4,G26)</f>
        <v>2604.1834987804577</v>
      </c>
    </row>
    <row r="27" spans="1:12" x14ac:dyDescent="0.25">
      <c r="A27">
        <v>125095</v>
      </c>
      <c r="B27">
        <v>15.17099953</v>
      </c>
      <c r="C27">
        <v>0.30983999000000001</v>
      </c>
      <c r="D27">
        <v>39.4640007</v>
      </c>
      <c r="E27">
        <v>0.25503000999999997</v>
      </c>
      <c r="F27">
        <v>37.305000309999997</v>
      </c>
      <c r="G27">
        <v>0.80739998999999996</v>
      </c>
      <c r="H27">
        <v>35.555999759999999</v>
      </c>
      <c r="J27" s="2">
        <f>TREND(Calibration!$A$2:$A$4,Calibration!$B$2:$B$4,C27)</f>
        <v>244.95470890141721</v>
      </c>
      <c r="K27" s="2">
        <f>TREND(Calibration!$A$2:$A$4,Calibration!$C$2:$C$4,E27)</f>
        <v>433.57794737062795</v>
      </c>
      <c r="L27" s="2">
        <f>TREND(Calibration!$A$2:$A$4,Calibration!$D$2:$D$4,G27)</f>
        <v>2562.4118192487213</v>
      </c>
    </row>
    <row r="28" spans="1:12" x14ac:dyDescent="0.25">
      <c r="A28">
        <v>130085</v>
      </c>
      <c r="B28">
        <v>15.14500046</v>
      </c>
      <c r="C28">
        <v>0.31071000999999998</v>
      </c>
      <c r="D28">
        <v>39.459999080000003</v>
      </c>
      <c r="E28">
        <v>0.25492000999999997</v>
      </c>
      <c r="F28">
        <v>37.313999180000003</v>
      </c>
      <c r="G28">
        <v>0.80470001999999996</v>
      </c>
      <c r="H28">
        <v>35.578998570000003</v>
      </c>
      <c r="J28" s="2">
        <f>TREND(Calibration!$A$2:$A$4,Calibration!$B$2:$B$4,C28)</f>
        <v>245.57648546791668</v>
      </c>
      <c r="K28" s="2">
        <f>TREND(Calibration!$A$2:$A$4,Calibration!$C$2:$C$4,E28)</f>
        <v>432.78774762330977</v>
      </c>
      <c r="L28" s="2">
        <f>TREND(Calibration!$A$2:$A$4,Calibration!$D$2:$D$4,G28)</f>
        <v>2550.78477991003</v>
      </c>
    </row>
    <row r="29" spans="1:12" x14ac:dyDescent="0.25">
      <c r="A29">
        <v>135085</v>
      </c>
      <c r="B29">
        <v>15.14099979</v>
      </c>
      <c r="C29">
        <v>0.31600001</v>
      </c>
      <c r="D29">
        <v>39.466999049999998</v>
      </c>
      <c r="E29">
        <v>0.25497999999999998</v>
      </c>
      <c r="F29">
        <v>37.346000670000002</v>
      </c>
      <c r="G29">
        <v>0.81760001000000004</v>
      </c>
      <c r="H29">
        <v>35.652000430000001</v>
      </c>
      <c r="J29" s="2">
        <f>TREND(Calibration!$A$2:$A$4,Calibration!$B$2:$B$4,C29)</f>
        <v>249.35708595616097</v>
      </c>
      <c r="K29" s="2">
        <f>TREND(Calibration!$A$2:$A$4,Calibration!$C$2:$C$4,E29)</f>
        <v>433.21869383096077</v>
      </c>
      <c r="L29" s="2">
        <f>TREND(Calibration!$A$2:$A$4,Calibration!$D$2:$D$4,G29)</f>
        <v>2606.3367642649382</v>
      </c>
    </row>
    <row r="30" spans="1:12" x14ac:dyDescent="0.25">
      <c r="A30">
        <v>140085</v>
      </c>
      <c r="B30">
        <v>15.09599972</v>
      </c>
      <c r="C30">
        <v>0.30838000999999998</v>
      </c>
      <c r="D30">
        <v>39.459999080000003</v>
      </c>
      <c r="E30">
        <v>0.25497999999999998</v>
      </c>
      <c r="F30">
        <v>37.370998380000003</v>
      </c>
      <c r="G30">
        <v>0.81709999</v>
      </c>
      <c r="H30">
        <v>35.664001460000001</v>
      </c>
      <c r="J30" s="2">
        <f>TREND(Calibration!$A$2:$A$4,Calibration!$B$2:$B$4,C30)</f>
        <v>243.91130604681854</v>
      </c>
      <c r="K30" s="2">
        <f>TREND(Calibration!$A$2:$A$4,Calibration!$C$2:$C$4,E30)</f>
        <v>433.21869383096077</v>
      </c>
      <c r="L30" s="2">
        <f>TREND(Calibration!$A$2:$A$4,Calibration!$D$2:$D$4,G30)</f>
        <v>2604.1834987804577</v>
      </c>
    </row>
    <row r="31" spans="1:12" x14ac:dyDescent="0.25">
      <c r="A31">
        <v>145094</v>
      </c>
      <c r="B31">
        <v>15.079999920000001</v>
      </c>
      <c r="C31">
        <v>0.30708000000000002</v>
      </c>
      <c r="D31">
        <v>39.448001859999998</v>
      </c>
      <c r="E31">
        <v>0.25492000999999997</v>
      </c>
      <c r="F31">
        <v>37.370998380000003</v>
      </c>
      <c r="G31">
        <v>0.81599997999999996</v>
      </c>
      <c r="H31">
        <v>35.560001370000002</v>
      </c>
      <c r="J31" s="2">
        <f>TREND(Calibration!$A$2:$A$4,Calibration!$B$2:$B$4,C31)</f>
        <v>242.98222883685213</v>
      </c>
      <c r="K31" s="2">
        <f>TREND(Calibration!$A$2:$A$4,Calibration!$C$2:$C$4,E31)</f>
        <v>432.78774762330977</v>
      </c>
      <c r="L31" s="2">
        <f>TREND(Calibration!$A$2:$A$4,Calibration!$D$2:$D$4,G31)</f>
        <v>2599.4464611307976</v>
      </c>
    </row>
    <row r="32" spans="1:12" x14ac:dyDescent="0.25">
      <c r="A32">
        <v>150085</v>
      </c>
      <c r="B32">
        <v>15.06299973</v>
      </c>
      <c r="C32">
        <v>0.308</v>
      </c>
      <c r="D32">
        <v>39.435001370000002</v>
      </c>
      <c r="E32">
        <v>0.25525001000000003</v>
      </c>
      <c r="F32">
        <v>37.320999149999999</v>
      </c>
      <c r="G32">
        <v>0.81279999000000003</v>
      </c>
      <c r="H32">
        <v>35.647998809999997</v>
      </c>
      <c r="J32" s="2">
        <f>TREND(Calibration!$A$2:$A$4,Calibration!$B$2:$B$4,C32)</f>
        <v>243.63972457393808</v>
      </c>
      <c r="K32" s="2">
        <f>TREND(Calibration!$A$2:$A$4,Calibration!$C$2:$C$4,E32)</f>
        <v>435.15834686526432</v>
      </c>
      <c r="L32" s="2">
        <f>TREND(Calibration!$A$2:$A$4,Calibration!$D$2:$D$4,G32)</f>
        <v>2585.6661563076268</v>
      </c>
    </row>
    <row r="33" spans="1:12" x14ac:dyDescent="0.25">
      <c r="A33">
        <v>155094</v>
      </c>
      <c r="B33">
        <v>15.105999949999999</v>
      </c>
      <c r="C33">
        <v>0.30871000999999998</v>
      </c>
      <c r="D33">
        <v>39.437999730000001</v>
      </c>
      <c r="E33">
        <v>0.25519001000000002</v>
      </c>
      <c r="F33">
        <v>37.400001529999997</v>
      </c>
      <c r="G33">
        <v>0.81980001999999996</v>
      </c>
      <c r="H33">
        <v>35.540000919999997</v>
      </c>
      <c r="J33" s="2">
        <f>TREND(Calibration!$A$2:$A$4,Calibration!$B$2:$B$4,C33)</f>
        <v>244.14714690903415</v>
      </c>
      <c r="K33" s="2">
        <f>TREND(Calibration!$A$2:$A$4,Calibration!$C$2:$C$4,E33)</f>
        <v>434.72732882127275</v>
      </c>
      <c r="L33" s="2">
        <f>TREND(Calibration!$A$2:$A$4,Calibration!$D$2:$D$4,G33)</f>
        <v>2615.810796500672</v>
      </c>
    </row>
    <row r="34" spans="1:12" x14ac:dyDescent="0.25">
      <c r="A34">
        <v>160085</v>
      </c>
      <c r="B34">
        <v>15.088999749999999</v>
      </c>
      <c r="C34">
        <v>0.30989</v>
      </c>
      <c r="D34">
        <v>39.483001710000003</v>
      </c>
      <c r="E34">
        <v>0.25525001000000003</v>
      </c>
      <c r="F34">
        <v>37.311000819999997</v>
      </c>
      <c r="G34">
        <v>0.81650001000000005</v>
      </c>
      <c r="H34">
        <v>35.590999600000004</v>
      </c>
      <c r="J34" s="2">
        <f>TREND(Calibration!$A$2:$A$4,Calibration!$B$2:$B$4,C34)</f>
        <v>244.99044951208208</v>
      </c>
      <c r="K34" s="2">
        <f>TREND(Calibration!$A$2:$A$4,Calibration!$C$2:$C$4,E34)</f>
        <v>435.15834686526432</v>
      </c>
      <c r="L34" s="2">
        <f>TREND(Calibration!$A$2:$A$4,Calibration!$D$2:$D$4,G34)</f>
        <v>2601.5997696788654</v>
      </c>
    </row>
    <row r="35" spans="1:12" x14ac:dyDescent="0.25">
      <c r="A35">
        <v>165085</v>
      </c>
      <c r="B35">
        <v>15.14099979</v>
      </c>
      <c r="C35">
        <v>0.30752000000000002</v>
      </c>
      <c r="D35">
        <v>39.453998570000003</v>
      </c>
      <c r="E35">
        <v>0.25492000999999997</v>
      </c>
      <c r="F35">
        <v>37.320999149999999</v>
      </c>
      <c r="G35">
        <v>0.82520002000000003</v>
      </c>
      <c r="H35">
        <v>35.638999939999998</v>
      </c>
      <c r="J35" s="2">
        <f>TREND(Calibration!$A$2:$A$4,Calibration!$B$2:$B$4,C35)</f>
        <v>243.29668331980628</v>
      </c>
      <c r="K35" s="2">
        <f>TREND(Calibration!$A$2:$A$4,Calibration!$C$2:$C$4,E35)</f>
        <v>432.78774762330977</v>
      </c>
      <c r="L35" s="2">
        <f>TREND(Calibration!$A$2:$A$4,Calibration!$D$2:$D$4,G35)</f>
        <v>2639.0651335595767</v>
      </c>
    </row>
    <row r="36" spans="1:12" x14ac:dyDescent="0.25">
      <c r="A36">
        <v>170085</v>
      </c>
      <c r="B36">
        <v>15.184000019999999</v>
      </c>
      <c r="C36">
        <v>0.31130001000000002</v>
      </c>
      <c r="D36">
        <v>39.444999690000003</v>
      </c>
      <c r="E36">
        <v>0.25497999999999998</v>
      </c>
      <c r="F36">
        <v>37.337001800000003</v>
      </c>
      <c r="G36">
        <v>0.83219999</v>
      </c>
      <c r="H36">
        <v>35.612998959999999</v>
      </c>
      <c r="J36" s="2">
        <f>TREND(Calibration!$A$2:$A$4,Calibration!$B$2:$B$4,C36)</f>
        <v>245.99814034278705</v>
      </c>
      <c r="K36" s="2">
        <f>TREND(Calibration!$A$2:$A$4,Calibration!$C$2:$C$4,E36)</f>
        <v>433.21869383096077</v>
      </c>
      <c r="L36" s="2">
        <f>TREND(Calibration!$A$2:$A$4,Calibration!$D$2:$D$4,G36)</f>
        <v>2669.2095153710998</v>
      </c>
    </row>
    <row r="37" spans="1:12" x14ac:dyDescent="0.25">
      <c r="A37">
        <v>175085</v>
      </c>
      <c r="B37">
        <v>15.196000099999999</v>
      </c>
      <c r="C37">
        <v>0.30989</v>
      </c>
      <c r="D37">
        <v>39.4640007</v>
      </c>
      <c r="E37">
        <v>0.25497999999999998</v>
      </c>
      <c r="F37">
        <v>37.32400131</v>
      </c>
      <c r="G37">
        <v>0.82950002</v>
      </c>
      <c r="H37">
        <v>35.60400009</v>
      </c>
      <c r="J37" s="2">
        <f>TREND(Calibration!$A$2:$A$4,Calibration!$B$2:$B$4,C37)</f>
        <v>244.99044951208208</v>
      </c>
      <c r="K37" s="2">
        <f>TREND(Calibration!$A$2:$A$4,Calibration!$C$2:$C$4,E37)</f>
        <v>433.21869383096077</v>
      </c>
      <c r="L37" s="2">
        <f>TREND(Calibration!$A$2:$A$4,Calibration!$D$2:$D$4,G37)</f>
        <v>2657.5824760324085</v>
      </c>
    </row>
    <row r="38" spans="1:12" x14ac:dyDescent="0.25">
      <c r="A38">
        <v>180085</v>
      </c>
      <c r="B38">
        <v>15.20600033</v>
      </c>
      <c r="C38">
        <v>0.30914000000000003</v>
      </c>
      <c r="D38">
        <v>39.448001859999998</v>
      </c>
      <c r="E38">
        <v>0.25497999999999998</v>
      </c>
      <c r="F38">
        <v>37.326999659999998</v>
      </c>
      <c r="G38">
        <v>0.83060001999999999</v>
      </c>
      <c r="H38">
        <v>35.623001100000003</v>
      </c>
      <c r="J38" s="2">
        <f>TREND(Calibration!$A$2:$A$4,Calibration!$B$2:$B$4,C38)</f>
        <v>244.45444755250114</v>
      </c>
      <c r="K38" s="2">
        <f>TREND(Calibration!$A$2:$A$4,Calibration!$C$2:$C$4,E38)</f>
        <v>433.21869383096077</v>
      </c>
      <c r="L38" s="2">
        <f>TREND(Calibration!$A$2:$A$4,Calibration!$D$2:$D$4,G38)</f>
        <v>2662.3194706184822</v>
      </c>
    </row>
    <row r="39" spans="1:12" x14ac:dyDescent="0.25">
      <c r="A39">
        <v>187091</v>
      </c>
      <c r="B39">
        <v>15.25800037</v>
      </c>
      <c r="C39">
        <v>0.30687001000000003</v>
      </c>
      <c r="D39">
        <v>39.435001370000002</v>
      </c>
      <c r="E39">
        <v>0.25529998999999998</v>
      </c>
      <c r="F39">
        <v>37.390998840000002</v>
      </c>
      <c r="G39">
        <v>0.83920002000000005</v>
      </c>
      <c r="H39">
        <v>35.623001100000003</v>
      </c>
      <c r="J39" s="2">
        <f>TREND(Calibration!$A$2:$A$4,Calibration!$B$2:$B$4,C39)</f>
        <v>242.83215543486227</v>
      </c>
      <c r="K39" s="2">
        <f>TREND(Calibration!$A$2:$A$4,Calibration!$C$2:$C$4,E39)</f>
        <v>435.51738489590912</v>
      </c>
      <c r="L39" s="2">
        <f>TREND(Calibration!$A$2:$A$4,Calibration!$D$2:$D$4,G39)</f>
        <v>2699.354155564145</v>
      </c>
    </row>
    <row r="40" spans="1:12" x14ac:dyDescent="0.25">
      <c r="A40">
        <v>190085</v>
      </c>
      <c r="B40">
        <v>15.24199963</v>
      </c>
      <c r="C40">
        <v>0.30583999000000001</v>
      </c>
      <c r="D40">
        <v>39.451000209999997</v>
      </c>
      <c r="E40">
        <v>0.25529998999999998</v>
      </c>
      <c r="F40">
        <v>37.346000670000002</v>
      </c>
      <c r="G40">
        <v>0.82679999000000004</v>
      </c>
      <c r="H40">
        <v>35.553001399999999</v>
      </c>
      <c r="J40" s="2">
        <f>TREND(Calibration!$A$2:$A$4,Calibration!$B$2:$B$4,C40)</f>
        <v>242.09603178365217</v>
      </c>
      <c r="K40" s="2">
        <f>TREND(Calibration!$A$2:$A$4,Calibration!$C$2:$C$4,E40)</f>
        <v>435.51738489590912</v>
      </c>
      <c r="L40" s="2">
        <f>TREND(Calibration!$A$2:$A$4,Calibration!$D$2:$D$4,G40)</f>
        <v>2645.9551783121951</v>
      </c>
    </row>
    <row r="41" spans="1:12" x14ac:dyDescent="0.25">
      <c r="A41">
        <v>195085</v>
      </c>
      <c r="B41">
        <v>15.20300007</v>
      </c>
      <c r="C41">
        <v>0.31173000000000001</v>
      </c>
      <c r="D41">
        <v>39.483001710000003</v>
      </c>
      <c r="E41">
        <v>0.25534999000000003</v>
      </c>
      <c r="F41">
        <v>37.307998660000003</v>
      </c>
      <c r="G41">
        <v>0.82730000999999997</v>
      </c>
      <c r="H41">
        <v>35.594001769999998</v>
      </c>
      <c r="J41" s="2">
        <f>TREND(Calibration!$A$2:$A$4,Calibration!$B$2:$B$4,C41)</f>
        <v>246.30544098625398</v>
      </c>
      <c r="K41" s="2">
        <f>TREND(Calibration!$A$2:$A$4,Calibration!$C$2:$C$4,E41)</f>
        <v>435.87656659923573</v>
      </c>
      <c r="L41" s="2">
        <f>TREND(Calibration!$A$2:$A$4,Calibration!$D$2:$D$4,G41)</f>
        <v>2648.1084437966747</v>
      </c>
    </row>
    <row r="42" spans="1:12" x14ac:dyDescent="0.25">
      <c r="A42">
        <v>200085</v>
      </c>
      <c r="B42">
        <v>15.244999890000001</v>
      </c>
      <c r="C42">
        <v>0.30930001000000001</v>
      </c>
      <c r="D42">
        <v>39.437999730000001</v>
      </c>
      <c r="E42">
        <v>0.25529998999999998</v>
      </c>
      <c r="F42">
        <v>37.377998349999999</v>
      </c>
      <c r="G42">
        <v>0.83539998999999998</v>
      </c>
      <c r="H42">
        <v>35.540000919999997</v>
      </c>
      <c r="J42" s="2">
        <f>TREND(Calibration!$A$2:$A$4,Calibration!$B$2:$B$4,C42)</f>
        <v>244.56880178390452</v>
      </c>
      <c r="K42" s="2">
        <f>TREND(Calibration!$A$2:$A$4,Calibration!$C$2:$C$4,E42)</f>
        <v>435.51738489590912</v>
      </c>
      <c r="L42" s="2">
        <f>TREND(Calibration!$A$2:$A$4,Calibration!$D$2:$D$4,G42)</f>
        <v>2682.9898632578579</v>
      </c>
    </row>
    <row r="43" spans="1:12" x14ac:dyDescent="0.25">
      <c r="A43">
        <v>205085</v>
      </c>
      <c r="B43">
        <v>15.20300007</v>
      </c>
      <c r="C43">
        <v>0.31173000000000001</v>
      </c>
      <c r="D43">
        <v>39.505001069999999</v>
      </c>
      <c r="E43">
        <v>0.25529998999999998</v>
      </c>
      <c r="F43">
        <v>37.355998990000003</v>
      </c>
      <c r="G43">
        <v>0.82840002000000001</v>
      </c>
      <c r="H43">
        <v>35.506000520000001</v>
      </c>
      <c r="J43" s="2">
        <f>TREND(Calibration!$A$2:$A$4,Calibration!$B$2:$B$4,C43)</f>
        <v>246.30544098625398</v>
      </c>
      <c r="K43" s="2">
        <f>TREND(Calibration!$A$2:$A$4,Calibration!$C$2:$C$4,E43)</f>
        <v>435.51738489590912</v>
      </c>
      <c r="L43" s="2">
        <f>TREND(Calibration!$A$2:$A$4,Calibration!$D$2:$D$4,G43)</f>
        <v>2652.8454814463357</v>
      </c>
    </row>
    <row r="44" spans="1:12" x14ac:dyDescent="0.25">
      <c r="A44">
        <v>210085</v>
      </c>
      <c r="B44">
        <v>15.17099953</v>
      </c>
      <c r="C44">
        <v>0.30946001000000001</v>
      </c>
      <c r="D44">
        <v>39.47000122</v>
      </c>
      <c r="E44">
        <v>0.25534999000000003</v>
      </c>
      <c r="F44">
        <v>37.313999180000003</v>
      </c>
      <c r="G44">
        <v>0.83060001999999999</v>
      </c>
      <c r="H44">
        <v>35.525001529999997</v>
      </c>
      <c r="J44" s="2">
        <f>TREND(Calibration!$A$2:$A$4,Calibration!$B$2:$B$4,C44)</f>
        <v>244.68314886861512</v>
      </c>
      <c r="K44" s="2">
        <f>TREND(Calibration!$A$2:$A$4,Calibration!$C$2:$C$4,E44)</f>
        <v>435.87656659923573</v>
      </c>
      <c r="L44" s="2">
        <f>TREND(Calibration!$A$2:$A$4,Calibration!$D$2:$D$4,G44)</f>
        <v>2662.3194706184822</v>
      </c>
    </row>
    <row r="45" spans="1:12" x14ac:dyDescent="0.25">
      <c r="A45">
        <v>215085</v>
      </c>
      <c r="B45">
        <v>15.09599972</v>
      </c>
      <c r="C45">
        <v>0.31459999</v>
      </c>
      <c r="D45">
        <v>39.472999569999999</v>
      </c>
      <c r="E45">
        <v>0.25534999000000003</v>
      </c>
      <c r="F45">
        <v>37.307998660000003</v>
      </c>
      <c r="G45">
        <v>0.82139998999999997</v>
      </c>
      <c r="H45">
        <v>35.518001560000002</v>
      </c>
      <c r="J45" s="2">
        <f>TREND(Calibration!$A$2:$A$4,Calibration!$B$2:$B$4,C45)</f>
        <v>248.35653467155763</v>
      </c>
      <c r="K45" s="2">
        <f>TREND(Calibration!$A$2:$A$4,Calibration!$C$2:$C$4,E45)</f>
        <v>435.87656659923573</v>
      </c>
      <c r="L45" s="2">
        <f>TREND(Calibration!$A$2:$A$4,Calibration!$D$2:$D$4,G45)</f>
        <v>2622.7008412532896</v>
      </c>
    </row>
    <row r="46" spans="1:12" x14ac:dyDescent="0.25">
      <c r="A46">
        <v>220085</v>
      </c>
      <c r="B46">
        <v>14.99199963</v>
      </c>
      <c r="C46">
        <v>0.30952001000000001</v>
      </c>
      <c r="D46">
        <v>39.488998410000001</v>
      </c>
      <c r="E46">
        <v>0.25519001000000002</v>
      </c>
      <c r="F46">
        <v>37.32400131</v>
      </c>
      <c r="G46">
        <v>0.82190001000000001</v>
      </c>
      <c r="H46">
        <v>35.555999759999999</v>
      </c>
      <c r="J46" s="2">
        <f>TREND(Calibration!$A$2:$A$4,Calibration!$B$2:$B$4,C46)</f>
        <v>244.72602902538159</v>
      </c>
      <c r="K46" s="2">
        <f>TREND(Calibration!$A$2:$A$4,Calibration!$C$2:$C$4,E46)</f>
        <v>434.72732882127275</v>
      </c>
      <c r="L46" s="2">
        <f>TREND(Calibration!$A$2:$A$4,Calibration!$D$2:$D$4,G46)</f>
        <v>2624.8541067377701</v>
      </c>
    </row>
    <row r="47" spans="1:12" x14ac:dyDescent="0.25">
      <c r="A47">
        <v>225085</v>
      </c>
      <c r="B47">
        <v>14.95600033</v>
      </c>
      <c r="C47">
        <v>0.30772999000000001</v>
      </c>
      <c r="D47">
        <v>39.451000209999997</v>
      </c>
      <c r="E47">
        <v>0.25534999000000003</v>
      </c>
      <c r="F47">
        <v>37.320999149999999</v>
      </c>
      <c r="G47">
        <v>0.82999997999999997</v>
      </c>
      <c r="H47">
        <v>35.536998750000002</v>
      </c>
      <c r="J47" s="2">
        <f>TREND(Calibration!$A$2:$A$4,Calibration!$B$2:$B$4,C47)</f>
        <v>243.44675672179616</v>
      </c>
      <c r="K47" s="2">
        <f>TREND(Calibration!$A$2:$A$4,Calibration!$C$2:$C$4,E47)</f>
        <v>435.87656659923573</v>
      </c>
      <c r="L47" s="2">
        <f>TREND(Calibration!$A$2:$A$4,Calibration!$D$2:$D$4,G47)</f>
        <v>2659.7354831353659</v>
      </c>
    </row>
    <row r="48" spans="1:12" x14ac:dyDescent="0.25">
      <c r="A48">
        <v>230085</v>
      </c>
      <c r="B48">
        <v>14.998999599999999</v>
      </c>
      <c r="C48">
        <v>0.31459999</v>
      </c>
      <c r="D48">
        <v>39.459999080000003</v>
      </c>
      <c r="E48">
        <v>0.25519001000000002</v>
      </c>
      <c r="F48">
        <v>37.318000789999999</v>
      </c>
      <c r="G48">
        <v>0.83109999000000001</v>
      </c>
      <c r="H48">
        <v>35.543998719999998</v>
      </c>
      <c r="J48" s="2">
        <f>TREND(Calibration!$A$2:$A$4,Calibration!$B$2:$B$4,C48)</f>
        <v>248.35653467155763</v>
      </c>
      <c r="K48" s="2">
        <f>TREND(Calibration!$A$2:$A$4,Calibration!$C$2:$C$4,E48)</f>
        <v>434.72732882127275</v>
      </c>
      <c r="L48" s="2">
        <f>TREND(Calibration!$A$2:$A$4,Calibration!$D$2:$D$4,G48)</f>
        <v>2664.4725207850261</v>
      </c>
    </row>
    <row r="49" spans="1:12" x14ac:dyDescent="0.25">
      <c r="A49">
        <v>235085</v>
      </c>
      <c r="B49">
        <v>15.027999879999999</v>
      </c>
      <c r="C49">
        <v>0.31325001000000002</v>
      </c>
      <c r="D49">
        <v>39.453998570000003</v>
      </c>
      <c r="E49">
        <v>0.25525001000000003</v>
      </c>
      <c r="F49">
        <v>37.301998140000002</v>
      </c>
      <c r="G49">
        <v>0.83979999999999999</v>
      </c>
      <c r="H49">
        <v>35.54700089</v>
      </c>
      <c r="J49" s="2">
        <f>TREND(Calibration!$A$2:$A$4,Calibration!$B$2:$B$4,C49)</f>
        <v>247.39174543769752</v>
      </c>
      <c r="K49" s="2">
        <f>TREND(Calibration!$A$2:$A$4,Calibration!$C$2:$C$4,E49)</f>
        <v>435.15834686526432</v>
      </c>
      <c r="L49" s="2">
        <f>TREND(Calibration!$A$2:$A$4,Calibration!$D$2:$D$4,G49)</f>
        <v>2701.9378846657382</v>
      </c>
    </row>
    <row r="50" spans="1:12" x14ac:dyDescent="0.25">
      <c r="A50">
        <v>240085</v>
      </c>
      <c r="B50">
        <v>15.09599972</v>
      </c>
      <c r="C50">
        <v>0.31291999999999998</v>
      </c>
      <c r="D50">
        <v>39.441001890000003</v>
      </c>
      <c r="E50">
        <v>0.25529998999999998</v>
      </c>
      <c r="F50">
        <v>37.313999180000003</v>
      </c>
      <c r="G50">
        <v>0.83710002999999999</v>
      </c>
      <c r="H50">
        <v>35.555999759999999</v>
      </c>
      <c r="J50" s="2">
        <f>TREND(Calibration!$A$2:$A$4,Calibration!$B$2:$B$4,C50)</f>
        <v>247.15589742878907</v>
      </c>
      <c r="K50" s="2">
        <f>TREND(Calibration!$A$2:$A$4,Calibration!$C$2:$C$4,E50)</f>
        <v>435.51738489590912</v>
      </c>
      <c r="L50" s="2">
        <f>TREND(Calibration!$A$2:$A$4,Calibration!$D$2:$D$4,G50)</f>
        <v>2690.310845327047</v>
      </c>
    </row>
    <row r="51" spans="1:12" x14ac:dyDescent="0.25">
      <c r="A51">
        <v>245085</v>
      </c>
      <c r="B51">
        <v>15.18999958</v>
      </c>
      <c r="C51">
        <v>0.30961999000000001</v>
      </c>
      <c r="D51">
        <v>39.457000729999997</v>
      </c>
      <c r="E51">
        <v>0.25519001000000002</v>
      </c>
      <c r="F51">
        <v>37.318000789999999</v>
      </c>
      <c r="G51">
        <v>0.83219999</v>
      </c>
      <c r="H51">
        <v>35.578998570000003</v>
      </c>
      <c r="J51" s="2">
        <f>TREND(Calibration!$A$2:$A$4,Calibration!$B$2:$B$4,C51)</f>
        <v>244.79748165994013</v>
      </c>
      <c r="K51" s="2">
        <f>TREND(Calibration!$A$2:$A$4,Calibration!$C$2:$C$4,E51)</f>
        <v>434.72732882127275</v>
      </c>
      <c r="L51" s="2">
        <f>TREND(Calibration!$A$2:$A$4,Calibration!$D$2:$D$4,G51)</f>
        <v>2669.2095153710998</v>
      </c>
    </row>
    <row r="52" spans="1:12" x14ac:dyDescent="0.25">
      <c r="A52">
        <v>250085</v>
      </c>
      <c r="B52">
        <v>15.25800037</v>
      </c>
      <c r="C52">
        <v>0.31275999999999998</v>
      </c>
      <c r="D52">
        <v>39.511001589999999</v>
      </c>
      <c r="E52">
        <v>0.25525001000000003</v>
      </c>
      <c r="F52">
        <v>37.333000179999999</v>
      </c>
      <c r="G52">
        <v>0.82520002000000003</v>
      </c>
      <c r="H52">
        <v>35.51499939</v>
      </c>
      <c r="J52" s="2">
        <f>TREND(Calibration!$A$2:$A$4,Calibration!$B$2:$B$4,C52)</f>
        <v>247.04155034407847</v>
      </c>
      <c r="K52" s="2">
        <f>TREND(Calibration!$A$2:$A$4,Calibration!$C$2:$C$4,E52)</f>
        <v>435.15834686526432</v>
      </c>
      <c r="L52" s="2">
        <f>TREND(Calibration!$A$2:$A$4,Calibration!$D$2:$D$4,G52)</f>
        <v>2639.0651335595767</v>
      </c>
    </row>
    <row r="53" spans="1:12" x14ac:dyDescent="0.25">
      <c r="A53">
        <v>255085</v>
      </c>
      <c r="B53">
        <v>15.26799965</v>
      </c>
      <c r="C53">
        <v>0.30983999000000001</v>
      </c>
      <c r="D53">
        <v>39.4640007</v>
      </c>
      <c r="E53">
        <v>0.25606000000000001</v>
      </c>
      <c r="F53">
        <v>37.32400131</v>
      </c>
      <c r="G53">
        <v>0.82520002000000003</v>
      </c>
      <c r="H53">
        <v>35.588001249999998</v>
      </c>
      <c r="J53" s="2">
        <f>TREND(Calibration!$A$2:$A$4,Calibration!$B$2:$B$4,C53)</f>
        <v>244.95470890141721</v>
      </c>
      <c r="K53" s="2">
        <f>TREND(Calibration!$A$2:$A$4,Calibration!$C$2:$C$4,E53)</f>
        <v>440.9770186228111</v>
      </c>
      <c r="L53" s="2">
        <f>TREND(Calibration!$A$2:$A$4,Calibration!$D$2:$D$4,G53)</f>
        <v>2639.0651335595767</v>
      </c>
    </row>
    <row r="54" spans="1:12" x14ac:dyDescent="0.25">
      <c r="A54">
        <v>260085</v>
      </c>
      <c r="B54">
        <v>15.24199963</v>
      </c>
      <c r="C54">
        <v>0.308</v>
      </c>
      <c r="D54">
        <v>39.459999080000003</v>
      </c>
      <c r="E54">
        <v>0.25600001</v>
      </c>
      <c r="F54">
        <v>37.359001159999998</v>
      </c>
      <c r="G54">
        <v>0.82730000999999997</v>
      </c>
      <c r="H54">
        <v>35.530998230000002</v>
      </c>
      <c r="J54" s="2">
        <f>TREND(Calibration!$A$2:$A$4,Calibration!$B$2:$B$4,C54)</f>
        <v>243.63972457393808</v>
      </c>
      <c r="K54" s="2">
        <f>TREND(Calibration!$A$2:$A$4,Calibration!$C$2:$C$4,E54)</f>
        <v>440.5460724151601</v>
      </c>
      <c r="L54" s="2">
        <f>TREND(Calibration!$A$2:$A$4,Calibration!$D$2:$D$4,G54)</f>
        <v>2648.1084437966747</v>
      </c>
    </row>
    <row r="55" spans="1:12" x14ac:dyDescent="0.25">
      <c r="A55">
        <v>265085</v>
      </c>
      <c r="B55">
        <v>15.24199963</v>
      </c>
      <c r="C55">
        <v>0.30702998999999997</v>
      </c>
      <c r="D55">
        <v>39.457000729999997</v>
      </c>
      <c r="E55">
        <v>0.25562000000000001</v>
      </c>
      <c r="F55">
        <v>37.305000309999997</v>
      </c>
      <c r="G55">
        <v>0.82029998000000004</v>
      </c>
      <c r="H55">
        <v>35.601001740000001</v>
      </c>
      <c r="J55" s="2">
        <f>TREND(Calibration!$A$2:$A$4,Calibration!$B$2:$B$4,C55)</f>
        <v>242.94648822618726</v>
      </c>
      <c r="K55" s="2">
        <f>TREND(Calibration!$A$2:$A$4,Calibration!$C$2:$C$4,E55)</f>
        <v>437.81621963353905</v>
      </c>
      <c r="L55" s="2">
        <f>TREND(Calibration!$A$2:$A$4,Calibration!$D$2:$D$4,G55)</f>
        <v>2617.9638036036295</v>
      </c>
    </row>
    <row r="56" spans="1:12" x14ac:dyDescent="0.25">
      <c r="A56">
        <v>270085</v>
      </c>
      <c r="B56">
        <v>15.277999879999999</v>
      </c>
      <c r="C56">
        <v>0.30670999999999998</v>
      </c>
      <c r="D56">
        <v>39.4640007</v>
      </c>
      <c r="E56">
        <v>0.25519001000000002</v>
      </c>
      <c r="F56">
        <v>37.340000150000002</v>
      </c>
      <c r="G56">
        <v>0.82190001000000001</v>
      </c>
      <c r="H56">
        <v>35.555999759999999</v>
      </c>
      <c r="J56" s="2">
        <f>TREND(Calibration!$A$2:$A$4,Calibration!$B$2:$B$4,C56)</f>
        <v>242.71780120345883</v>
      </c>
      <c r="K56" s="2">
        <f>TREND(Calibration!$A$2:$A$4,Calibration!$C$2:$C$4,E56)</f>
        <v>434.72732882127275</v>
      </c>
      <c r="L56" s="2">
        <f>TREND(Calibration!$A$2:$A$4,Calibration!$D$2:$D$4,G56)</f>
        <v>2624.8541067377701</v>
      </c>
    </row>
    <row r="57" spans="1:12" x14ac:dyDescent="0.25">
      <c r="A57">
        <v>275086</v>
      </c>
      <c r="B57">
        <v>15.32299995</v>
      </c>
      <c r="C57">
        <v>0.30994999000000001</v>
      </c>
      <c r="D57">
        <v>39.4640007</v>
      </c>
      <c r="E57">
        <v>0.25529998999999998</v>
      </c>
      <c r="F57">
        <v>37.365001679999999</v>
      </c>
      <c r="G57">
        <v>0.82679999000000004</v>
      </c>
      <c r="H57">
        <v>35.540000919999997</v>
      </c>
      <c r="J57" s="2">
        <f>TREND(Calibration!$A$2:$A$4,Calibration!$B$2:$B$4,C57)</f>
        <v>245.03332252215574</v>
      </c>
      <c r="K57" s="2">
        <f>TREND(Calibration!$A$2:$A$4,Calibration!$C$2:$C$4,E57)</f>
        <v>435.51738489590912</v>
      </c>
      <c r="L57" s="2">
        <f>TREND(Calibration!$A$2:$A$4,Calibration!$D$2:$D$4,G57)</f>
        <v>2645.9551783121951</v>
      </c>
    </row>
    <row r="58" spans="1:12" x14ac:dyDescent="0.25">
      <c r="A58">
        <v>280085</v>
      </c>
      <c r="B58">
        <v>15.239000320000001</v>
      </c>
      <c r="C58">
        <v>0.30735001000000001</v>
      </c>
      <c r="D58">
        <v>39.448001859999998</v>
      </c>
      <c r="E58">
        <v>0.25637999</v>
      </c>
      <c r="F58">
        <v>37.318000789999999</v>
      </c>
      <c r="G58">
        <v>0.81870001999999997</v>
      </c>
      <c r="H58">
        <v>35.61000061</v>
      </c>
      <c r="J58" s="2">
        <f>TREND(Calibration!$A$2:$A$4,Calibration!$B$2:$B$4,C58)</f>
        <v>243.17519668899405</v>
      </c>
      <c r="K58" s="2">
        <f>TREND(Calibration!$A$2:$A$4,Calibration!$C$2:$C$4,E58)</f>
        <v>443.27570968775944</v>
      </c>
      <c r="L58" s="2">
        <f>TREND(Calibration!$A$2:$A$4,Calibration!$D$2:$D$4,G58)</f>
        <v>2611.0738019145983</v>
      </c>
    </row>
    <row r="59" spans="1:12" x14ac:dyDescent="0.25">
      <c r="A59">
        <v>285085</v>
      </c>
      <c r="B59">
        <v>15.192999840000001</v>
      </c>
      <c r="C59">
        <v>0.30735001000000001</v>
      </c>
      <c r="D59">
        <v>39.476001740000001</v>
      </c>
      <c r="E59">
        <v>0.25633001</v>
      </c>
      <c r="F59">
        <v>37.33000183</v>
      </c>
      <c r="G59">
        <v>0.81440002</v>
      </c>
      <c r="H59">
        <v>35.562999730000001</v>
      </c>
      <c r="J59" s="2">
        <f>TREND(Calibration!$A$2:$A$4,Calibration!$B$2:$B$4,C59)</f>
        <v>243.17519668899405</v>
      </c>
      <c r="K59" s="2">
        <f>TREND(Calibration!$A$2:$A$4,Calibration!$C$2:$C$4,E59)</f>
        <v>442.91667165711419</v>
      </c>
      <c r="L59" s="2">
        <f>TREND(Calibration!$A$2:$A$4,Calibration!$D$2:$D$4,G59)</f>
        <v>2592.5564594417674</v>
      </c>
    </row>
    <row r="60" spans="1:12" x14ac:dyDescent="0.25">
      <c r="A60">
        <v>290085</v>
      </c>
      <c r="B60">
        <v>15.161000250000001</v>
      </c>
      <c r="C60">
        <v>0.30779001</v>
      </c>
      <c r="D60">
        <v>39.483001710000003</v>
      </c>
      <c r="E60">
        <v>0.25633001</v>
      </c>
      <c r="F60">
        <v>37.337001800000003</v>
      </c>
      <c r="G60">
        <v>0.81220000999999997</v>
      </c>
      <c r="H60">
        <v>35.575000760000002</v>
      </c>
      <c r="J60" s="2">
        <f>TREND(Calibration!$A$2:$A$4,Calibration!$B$2:$B$4,C60)</f>
        <v>243.48965117194822</v>
      </c>
      <c r="K60" s="2">
        <f>TREND(Calibration!$A$2:$A$4,Calibration!$C$2:$C$4,E60)</f>
        <v>442.91667165711419</v>
      </c>
      <c r="L60" s="2">
        <f>TREND(Calibration!$A$2:$A$4,Calibration!$D$2:$D$4,G60)</f>
        <v>2583.0824272060336</v>
      </c>
    </row>
    <row r="61" spans="1:12" x14ac:dyDescent="0.25">
      <c r="A61">
        <v>295085</v>
      </c>
      <c r="B61">
        <v>15.17700005</v>
      </c>
      <c r="C61">
        <v>0.30779001</v>
      </c>
      <c r="D61">
        <v>39.486000060000002</v>
      </c>
      <c r="E61">
        <v>0.25595000000000001</v>
      </c>
      <c r="F61">
        <v>37.320999149999999</v>
      </c>
      <c r="G61">
        <v>0.81440002</v>
      </c>
      <c r="H61">
        <v>35.569000240000001</v>
      </c>
      <c r="J61" s="2">
        <f>TREND(Calibration!$A$2:$A$4,Calibration!$B$2:$B$4,C61)</f>
        <v>243.48965117194822</v>
      </c>
      <c r="K61" s="2">
        <f>TREND(Calibration!$A$2:$A$4,Calibration!$C$2:$C$4,E61)</f>
        <v>440.18681887549315</v>
      </c>
      <c r="L61" s="2">
        <f>TREND(Calibration!$A$2:$A$4,Calibration!$D$2:$D$4,G61)</f>
        <v>2592.5564594417674</v>
      </c>
    </row>
    <row r="62" spans="1:12" x14ac:dyDescent="0.25">
      <c r="A62">
        <v>300085</v>
      </c>
      <c r="B62">
        <v>15.114999770000001</v>
      </c>
      <c r="C62">
        <v>0.30779001</v>
      </c>
      <c r="D62">
        <v>39.457000729999997</v>
      </c>
      <c r="E62">
        <v>0.25606000000000001</v>
      </c>
      <c r="F62">
        <v>37.333000179999999</v>
      </c>
      <c r="G62">
        <v>0.80900002000000004</v>
      </c>
      <c r="H62">
        <v>35.617000580000003</v>
      </c>
      <c r="J62" s="2">
        <f>TREND(Calibration!$A$2:$A$4,Calibration!$B$2:$B$4,C62)</f>
        <v>243.48965117194822</v>
      </c>
      <c r="K62" s="2">
        <f>TREND(Calibration!$A$2:$A$4,Calibration!$C$2:$C$4,E62)</f>
        <v>440.9770186228111</v>
      </c>
      <c r="L62" s="2">
        <f>TREND(Calibration!$A$2:$A$4,Calibration!$D$2:$D$4,G62)</f>
        <v>2569.3021223828628</v>
      </c>
    </row>
    <row r="63" spans="1:12" x14ac:dyDescent="0.25">
      <c r="A63">
        <v>305085</v>
      </c>
      <c r="B63">
        <v>15.086000439999999</v>
      </c>
      <c r="C63">
        <v>0.30562001</v>
      </c>
      <c r="D63">
        <v>39.492000580000003</v>
      </c>
      <c r="E63">
        <v>0.25626999</v>
      </c>
      <c r="F63">
        <v>37.337001800000003</v>
      </c>
      <c r="G63">
        <v>0.81010002000000003</v>
      </c>
      <c r="H63">
        <v>35.60400009</v>
      </c>
      <c r="J63" s="2">
        <f>TREND(Calibration!$A$2:$A$4,Calibration!$B$2:$B$4,C63)</f>
        <v>241.93881883556068</v>
      </c>
      <c r="K63" s="2">
        <f>TREND(Calibration!$A$2:$A$4,Calibration!$C$2:$C$4,E63)</f>
        <v>442.48550994044126</v>
      </c>
      <c r="L63" s="2">
        <f>TREND(Calibration!$A$2:$A$4,Calibration!$D$2:$D$4,G63)</f>
        <v>2574.0391169689356</v>
      </c>
    </row>
    <row r="64" spans="1:12" x14ac:dyDescent="0.25">
      <c r="A64">
        <v>310085</v>
      </c>
      <c r="B64">
        <v>15.05000019</v>
      </c>
      <c r="C64">
        <v>0.30621999999999999</v>
      </c>
      <c r="D64">
        <v>39.488998410000001</v>
      </c>
      <c r="E64">
        <v>0.25626999</v>
      </c>
      <c r="F64">
        <v>37.3429985</v>
      </c>
      <c r="G64">
        <v>0.80629998000000003</v>
      </c>
      <c r="H64">
        <v>35.54700089</v>
      </c>
      <c r="J64" s="2">
        <f>TREND(Calibration!$A$2:$A$4,Calibration!$B$2:$B$4,C64)</f>
        <v>242.36761325653262</v>
      </c>
      <c r="K64" s="2">
        <f>TREND(Calibration!$A$2:$A$4,Calibration!$C$2:$C$4,E64)</f>
        <v>442.48550994044126</v>
      </c>
      <c r="L64" s="2">
        <f>TREND(Calibration!$A$2:$A$4,Calibration!$D$2:$D$4,G64)</f>
        <v>2557.6747815990611</v>
      </c>
    </row>
    <row r="65" spans="1:12" x14ac:dyDescent="0.25">
      <c r="A65">
        <v>315087</v>
      </c>
      <c r="B65">
        <v>15.057000159999999</v>
      </c>
      <c r="C65">
        <v>0.30588999</v>
      </c>
      <c r="D65">
        <v>39.518001560000002</v>
      </c>
      <c r="E65">
        <v>0.25622001</v>
      </c>
      <c r="F65">
        <v>37.365001679999999</v>
      </c>
      <c r="G65">
        <v>0.80569999999999997</v>
      </c>
      <c r="H65">
        <v>35.555999759999999</v>
      </c>
      <c r="J65" s="2">
        <f>TREND(Calibration!$A$2:$A$4,Calibration!$B$2:$B$4,C65)</f>
        <v>242.13176524762423</v>
      </c>
      <c r="K65" s="2">
        <f>TREND(Calibration!$A$2:$A$4,Calibration!$C$2:$C$4,E65)</f>
        <v>442.12647190979624</v>
      </c>
      <c r="L65" s="2">
        <f>TREND(Calibration!$A$2:$A$4,Calibration!$D$2:$D$4,G65)</f>
        <v>2555.0910524974679</v>
      </c>
    </row>
    <row r="66" spans="1:12" x14ac:dyDescent="0.25">
      <c r="A66">
        <v>320095</v>
      </c>
      <c r="B66">
        <v>15.057000159999999</v>
      </c>
      <c r="C66">
        <v>0.30616999</v>
      </c>
      <c r="D66">
        <v>39.486000060000002</v>
      </c>
      <c r="E66">
        <v>0.25595000000000001</v>
      </c>
      <c r="F66">
        <v>37.365001679999999</v>
      </c>
      <c r="G66">
        <v>0.81819998999999999</v>
      </c>
      <c r="H66">
        <v>35.647998809999997</v>
      </c>
      <c r="J66" s="2">
        <f>TREND(Calibration!$A$2:$A$4,Calibration!$B$2:$B$4,C66)</f>
        <v>242.33187264586778</v>
      </c>
      <c r="K66" s="2">
        <f>TREND(Calibration!$A$2:$A$4,Calibration!$C$2:$C$4,E66)</f>
        <v>440.18681887549315</v>
      </c>
      <c r="L66" s="2">
        <f>TREND(Calibration!$A$2:$A$4,Calibration!$D$2:$D$4,G66)</f>
        <v>2608.9204933665314</v>
      </c>
    </row>
    <row r="67" spans="1:12" x14ac:dyDescent="0.25">
      <c r="A67">
        <v>325085</v>
      </c>
      <c r="B67">
        <v>15.086000439999999</v>
      </c>
      <c r="C67">
        <v>0.30735001000000001</v>
      </c>
      <c r="D67">
        <v>39.47000122</v>
      </c>
      <c r="E67">
        <v>0.25589001</v>
      </c>
      <c r="F67">
        <v>37.375</v>
      </c>
      <c r="G67">
        <v>0.81169999000000004</v>
      </c>
      <c r="H67">
        <v>35.645000459999999</v>
      </c>
      <c r="J67" s="2">
        <f>TREND(Calibration!$A$2:$A$4,Calibration!$B$2:$B$4,C67)</f>
        <v>243.17519668899405</v>
      </c>
      <c r="K67" s="2">
        <f>TREND(Calibration!$A$2:$A$4,Calibration!$C$2:$C$4,E67)</f>
        <v>439.75587266784214</v>
      </c>
      <c r="L67" s="2">
        <f>TREND(Calibration!$A$2:$A$4,Calibration!$D$2:$D$4,G67)</f>
        <v>2580.9291617215531</v>
      </c>
    </row>
    <row r="68" spans="1:12" x14ac:dyDescent="0.25">
      <c r="A68">
        <v>330085</v>
      </c>
      <c r="B68">
        <v>15.086000439999999</v>
      </c>
      <c r="C68">
        <v>0.30779001</v>
      </c>
      <c r="D68">
        <v>39.486000060000002</v>
      </c>
      <c r="E68">
        <v>0.25589001</v>
      </c>
      <c r="F68">
        <v>37.348999020000001</v>
      </c>
      <c r="G68">
        <v>0.80790001</v>
      </c>
      <c r="H68">
        <v>35.575000760000002</v>
      </c>
      <c r="J68" s="2">
        <f>TREND(Calibration!$A$2:$A$4,Calibration!$B$2:$B$4,C68)</f>
        <v>243.48965117194822</v>
      </c>
      <c r="K68" s="2">
        <f>TREND(Calibration!$A$2:$A$4,Calibration!$C$2:$C$4,E68)</f>
        <v>439.75587266784214</v>
      </c>
      <c r="L68" s="2">
        <f>TREND(Calibration!$A$2:$A$4,Calibration!$D$2:$D$4,G68)</f>
        <v>2564.5650847332017</v>
      </c>
    </row>
    <row r="69" spans="1:12" x14ac:dyDescent="0.25">
      <c r="A69">
        <v>335087</v>
      </c>
      <c r="B69">
        <v>15.07299995</v>
      </c>
      <c r="C69">
        <v>0.30794999000000001</v>
      </c>
      <c r="D69">
        <v>39.492000580000003</v>
      </c>
      <c r="E69">
        <v>0.25567999000000002</v>
      </c>
      <c r="F69">
        <v>37.375</v>
      </c>
      <c r="G69">
        <v>0.80839998000000002</v>
      </c>
      <c r="H69">
        <v>35.534000399999996</v>
      </c>
      <c r="J69" s="2">
        <f>TREND(Calibration!$A$2:$A$4,Calibration!$B$2:$B$4,C69)</f>
        <v>243.60398396327324</v>
      </c>
      <c r="K69" s="2">
        <f>TREND(Calibration!$A$2:$A$4,Calibration!$C$2:$C$4,E69)</f>
        <v>438.24716584119005</v>
      </c>
      <c r="L69" s="2">
        <f>TREND(Calibration!$A$2:$A$4,Calibration!$D$2:$D$4,G69)</f>
        <v>2566.7181348997465</v>
      </c>
    </row>
    <row r="70" spans="1:12" x14ac:dyDescent="0.25">
      <c r="A70">
        <v>340085</v>
      </c>
      <c r="B70">
        <v>15.06000042</v>
      </c>
      <c r="C70">
        <v>0.30746001000000001</v>
      </c>
      <c r="D70">
        <v>39.472999569999999</v>
      </c>
      <c r="E70">
        <v>0.25529998999999998</v>
      </c>
      <c r="F70">
        <v>37.33000183</v>
      </c>
      <c r="G70">
        <v>0.80140001000000005</v>
      </c>
      <c r="H70">
        <v>35.51499939</v>
      </c>
      <c r="J70" s="2">
        <f>TREND(Calibration!$A$2:$A$4,Calibration!$B$2:$B$4,C70)</f>
        <v>243.25381030973259</v>
      </c>
      <c r="K70" s="2">
        <f>TREND(Calibration!$A$2:$A$4,Calibration!$C$2:$C$4,E70)</f>
        <v>435.51738489590912</v>
      </c>
      <c r="L70" s="2">
        <f>TREND(Calibration!$A$2:$A$4,Calibration!$D$2:$D$4,G70)</f>
        <v>2536.5737530882243</v>
      </c>
    </row>
    <row r="71" spans="1:12" x14ac:dyDescent="0.25">
      <c r="A71">
        <v>345093</v>
      </c>
      <c r="B71">
        <v>15.053999900000001</v>
      </c>
      <c r="C71">
        <v>0.308</v>
      </c>
      <c r="D71">
        <v>39.47900009</v>
      </c>
      <c r="E71">
        <v>0.25519001000000002</v>
      </c>
      <c r="F71">
        <v>37.340000150000002</v>
      </c>
      <c r="G71">
        <v>0.80629998000000003</v>
      </c>
      <c r="H71">
        <v>35.625999450000002</v>
      </c>
      <c r="J71" s="2">
        <f>TREND(Calibration!$A$2:$A$4,Calibration!$B$2:$B$4,C71)</f>
        <v>243.63972457393808</v>
      </c>
      <c r="K71" s="2">
        <f>TREND(Calibration!$A$2:$A$4,Calibration!$C$2:$C$4,E71)</f>
        <v>434.72732882127275</v>
      </c>
      <c r="L71" s="2">
        <f>TREND(Calibration!$A$2:$A$4,Calibration!$D$2:$D$4,G71)</f>
        <v>2557.6747815990611</v>
      </c>
    </row>
    <row r="72" spans="1:12" x14ac:dyDescent="0.25">
      <c r="A72">
        <v>350085</v>
      </c>
      <c r="B72">
        <v>15.07600021</v>
      </c>
      <c r="C72">
        <v>0.30362001</v>
      </c>
      <c r="D72">
        <v>39.441001890000003</v>
      </c>
      <c r="E72">
        <v>0.25529998999999998</v>
      </c>
      <c r="F72">
        <v>37.405998230000002</v>
      </c>
      <c r="G72">
        <v>0.82300001</v>
      </c>
      <c r="H72">
        <v>35.594001769999998</v>
      </c>
      <c r="J72" s="2">
        <f>TREND(Calibration!$A$2:$A$4,Calibration!$B$2:$B$4,C72)</f>
        <v>240.50948027667815</v>
      </c>
      <c r="K72" s="2">
        <f>TREND(Calibration!$A$2:$A$4,Calibration!$C$2:$C$4,E72)</f>
        <v>435.51738489590912</v>
      </c>
      <c r="L72" s="2">
        <f>TREND(Calibration!$A$2:$A$4,Calibration!$D$2:$D$4,G72)</f>
        <v>2629.5911013238438</v>
      </c>
    </row>
    <row r="73" spans="1:12" x14ac:dyDescent="0.25">
      <c r="A73">
        <v>355085</v>
      </c>
      <c r="B73">
        <v>15.086000439999999</v>
      </c>
      <c r="C73">
        <v>0.30919001000000002</v>
      </c>
      <c r="D73">
        <v>39.486000060000002</v>
      </c>
      <c r="E73">
        <v>0.25525001000000003</v>
      </c>
      <c r="F73">
        <v>37.390998840000002</v>
      </c>
      <c r="G73">
        <v>0.82899999999999996</v>
      </c>
      <c r="H73">
        <v>35.617000580000003</v>
      </c>
      <c r="J73" s="2">
        <f>TREND(Calibration!$A$2:$A$4,Calibration!$B$2:$B$4,C73)</f>
        <v>244.49018816316598</v>
      </c>
      <c r="K73" s="2">
        <f>TREND(Calibration!$A$2:$A$4,Calibration!$C$2:$C$4,E73)</f>
        <v>435.15834686526432</v>
      </c>
      <c r="L73" s="2">
        <f>TREND(Calibration!$A$2:$A$4,Calibration!$D$2:$D$4,G73)</f>
        <v>2655.4292105479281</v>
      </c>
    </row>
    <row r="74" spans="1:12" x14ac:dyDescent="0.25">
      <c r="A74">
        <v>360085</v>
      </c>
      <c r="B74">
        <v>15.06299973</v>
      </c>
      <c r="C74">
        <v>0.31308001000000002</v>
      </c>
      <c r="D74">
        <v>39.486000060000002</v>
      </c>
      <c r="E74">
        <v>0.25529998999999998</v>
      </c>
      <c r="F74">
        <v>37.405998230000002</v>
      </c>
      <c r="G74">
        <v>0.82630002000000002</v>
      </c>
      <c r="H74">
        <v>35.560001370000002</v>
      </c>
      <c r="J74" s="2">
        <f>TREND(Calibration!$A$2:$A$4,Calibration!$B$2:$B$4,C74)</f>
        <v>247.27025166019251</v>
      </c>
      <c r="K74" s="2">
        <f>TREND(Calibration!$A$2:$A$4,Calibration!$C$2:$C$4,E74)</f>
        <v>435.51738489590912</v>
      </c>
      <c r="L74" s="2">
        <f>TREND(Calibration!$A$2:$A$4,Calibration!$D$2:$D$4,G74)</f>
        <v>2643.8021281456504</v>
      </c>
    </row>
    <row r="75" spans="1:12" x14ac:dyDescent="0.25">
      <c r="A75">
        <v>365085</v>
      </c>
      <c r="B75">
        <v>15.00800037</v>
      </c>
      <c r="C75">
        <v>0.31330001000000002</v>
      </c>
      <c r="D75">
        <v>39.431999210000001</v>
      </c>
      <c r="E75">
        <v>0.25529998999999998</v>
      </c>
      <c r="F75">
        <v>37.3429985</v>
      </c>
      <c r="G75">
        <v>0.83060001999999999</v>
      </c>
      <c r="H75">
        <v>35.638999939999998</v>
      </c>
      <c r="J75" s="2">
        <f>TREND(Calibration!$A$2:$A$4,Calibration!$B$2:$B$4,C75)</f>
        <v>247.42747890166959</v>
      </c>
      <c r="K75" s="2">
        <f>TREND(Calibration!$A$2:$A$4,Calibration!$C$2:$C$4,E75)</f>
        <v>435.51738489590912</v>
      </c>
      <c r="L75" s="2">
        <f>TREND(Calibration!$A$2:$A$4,Calibration!$D$2:$D$4,G75)</f>
        <v>2662.3194706184822</v>
      </c>
    </row>
    <row r="76" spans="1:12" x14ac:dyDescent="0.25">
      <c r="A76">
        <v>370085</v>
      </c>
      <c r="B76">
        <v>14.989000320000001</v>
      </c>
      <c r="C76">
        <v>0.30741000000000002</v>
      </c>
      <c r="D76">
        <v>39.47900009</v>
      </c>
      <c r="E76">
        <v>0.25525001000000003</v>
      </c>
      <c r="F76">
        <v>37.387001040000001</v>
      </c>
      <c r="G76">
        <v>0.83380001999999998</v>
      </c>
      <c r="H76">
        <v>35.658000950000002</v>
      </c>
      <c r="J76" s="2">
        <f>TREND(Calibration!$A$2:$A$4,Calibration!$B$2:$B$4,C76)</f>
        <v>243.21806969906774</v>
      </c>
      <c r="K76" s="2">
        <f>TREND(Calibration!$A$2:$A$4,Calibration!$C$2:$C$4,E76)</f>
        <v>435.15834686526432</v>
      </c>
      <c r="L76" s="2">
        <f>TREND(Calibration!$A$2:$A$4,Calibration!$D$2:$D$4,G76)</f>
        <v>2676.0998185052404</v>
      </c>
    </row>
    <row r="77" spans="1:12" x14ac:dyDescent="0.25">
      <c r="A77">
        <v>375085</v>
      </c>
      <c r="B77">
        <v>14.994999890000001</v>
      </c>
      <c r="C77">
        <v>0.30989</v>
      </c>
      <c r="D77">
        <v>39.431999210000001</v>
      </c>
      <c r="E77">
        <v>0.25525001000000003</v>
      </c>
      <c r="F77">
        <v>37.383998869999999</v>
      </c>
      <c r="G77">
        <v>0.83170003000000003</v>
      </c>
      <c r="H77">
        <v>35.641998289999997</v>
      </c>
      <c r="J77" s="2">
        <f>TREND(Calibration!$A$2:$A$4,Calibration!$B$2:$B$4,C77)</f>
        <v>244.99044951208208</v>
      </c>
      <c r="K77" s="2">
        <f>TREND(Calibration!$A$2:$A$4,Calibration!$C$2:$C$4,E77)</f>
        <v>435.15834686526432</v>
      </c>
      <c r="L77" s="2">
        <f>TREND(Calibration!$A$2:$A$4,Calibration!$D$2:$D$4,G77)</f>
        <v>2667.0565082681424</v>
      </c>
    </row>
    <row r="78" spans="1:12" x14ac:dyDescent="0.25">
      <c r="A78">
        <v>380094</v>
      </c>
      <c r="B78">
        <v>14.934000019999999</v>
      </c>
      <c r="C78">
        <v>0.31</v>
      </c>
      <c r="D78">
        <v>39.466999049999998</v>
      </c>
      <c r="E78">
        <v>0.25595000000000001</v>
      </c>
      <c r="F78">
        <v>37.361999509999997</v>
      </c>
      <c r="G78">
        <v>0.82679999000000004</v>
      </c>
      <c r="H78">
        <v>35.671001429999997</v>
      </c>
      <c r="J78" s="2">
        <f>TREND(Calibration!$A$2:$A$4,Calibration!$B$2:$B$4,C78)</f>
        <v>245.06906313282062</v>
      </c>
      <c r="K78" s="2">
        <f>TREND(Calibration!$A$2:$A$4,Calibration!$C$2:$C$4,E78)</f>
        <v>440.18681887549315</v>
      </c>
      <c r="L78" s="2">
        <f>TREND(Calibration!$A$2:$A$4,Calibration!$D$2:$D$4,G78)</f>
        <v>2645.9551783121951</v>
      </c>
    </row>
    <row r="79" spans="1:12" x14ac:dyDescent="0.25">
      <c r="A79">
        <v>385086</v>
      </c>
      <c r="B79">
        <v>14.89500046</v>
      </c>
      <c r="C79">
        <v>0.30832999999999999</v>
      </c>
      <c r="D79">
        <v>39.448001859999998</v>
      </c>
      <c r="E79">
        <v>0.25556999000000002</v>
      </c>
      <c r="F79">
        <v>37.365001679999999</v>
      </c>
      <c r="G79">
        <v>0.82190001000000001</v>
      </c>
      <c r="H79">
        <v>35.645000459999999</v>
      </c>
      <c r="J79" s="2">
        <f>TREND(Calibration!$A$2:$A$4,Calibration!$B$2:$B$4,C79)</f>
        <v>243.87556543615369</v>
      </c>
      <c r="K79" s="2">
        <f>TREND(Calibration!$A$2:$A$4,Calibration!$C$2:$C$4,E79)</f>
        <v>437.45696609387187</v>
      </c>
      <c r="L79" s="2">
        <f>TREND(Calibration!$A$2:$A$4,Calibration!$D$2:$D$4,G79)</f>
        <v>2624.8541067377701</v>
      </c>
    </row>
    <row r="80" spans="1:12" x14ac:dyDescent="0.25">
      <c r="A80">
        <v>390085</v>
      </c>
      <c r="B80">
        <v>14.85900021</v>
      </c>
      <c r="C80">
        <v>0.30805999000000001</v>
      </c>
      <c r="D80">
        <v>39.444999690000003</v>
      </c>
      <c r="E80">
        <v>0.25525001000000003</v>
      </c>
      <c r="F80">
        <v>37.370998380000003</v>
      </c>
      <c r="G80">
        <v>0.82090001999999995</v>
      </c>
      <c r="H80">
        <v>35.689998629999998</v>
      </c>
      <c r="J80" s="2">
        <f>TREND(Calibration!$A$2:$A$4,Calibration!$B$2:$B$4,C80)</f>
        <v>243.68259758401177</v>
      </c>
      <c r="K80" s="2">
        <f>TREND(Calibration!$A$2:$A$4,Calibration!$C$2:$C$4,E80)</f>
        <v>435.15834686526432</v>
      </c>
      <c r="L80" s="2">
        <f>TREND(Calibration!$A$2:$A$4,Calibration!$D$2:$D$4,G80)</f>
        <v>2620.5477910867448</v>
      </c>
    </row>
    <row r="81" spans="1:12" x14ac:dyDescent="0.25">
      <c r="A81">
        <v>395085</v>
      </c>
      <c r="B81">
        <v>14.84599972</v>
      </c>
      <c r="C81">
        <v>0.30768001</v>
      </c>
      <c r="D81">
        <v>39.476001740000001</v>
      </c>
      <c r="E81">
        <v>0.25529998999999998</v>
      </c>
      <c r="F81">
        <v>37.359001159999998</v>
      </c>
      <c r="G81">
        <v>0.81819998999999999</v>
      </c>
      <c r="H81">
        <v>35.65499878</v>
      </c>
      <c r="J81" s="2">
        <f>TREND(Calibration!$A$2:$A$4,Calibration!$B$2:$B$4,C81)</f>
        <v>243.41103755120969</v>
      </c>
      <c r="K81" s="2">
        <f>TREND(Calibration!$A$2:$A$4,Calibration!$C$2:$C$4,E81)</f>
        <v>435.51738489590912</v>
      </c>
      <c r="L81" s="2">
        <f>TREND(Calibration!$A$2:$A$4,Calibration!$D$2:$D$4,G81)</f>
        <v>2608.9204933665314</v>
      </c>
    </row>
    <row r="82" spans="1:12" x14ac:dyDescent="0.25">
      <c r="A82">
        <v>400128</v>
      </c>
      <c r="B82">
        <v>14.8920002</v>
      </c>
      <c r="C82">
        <v>0.30719000000000002</v>
      </c>
      <c r="D82">
        <v>39.441001890000003</v>
      </c>
      <c r="E82">
        <v>0.25519001000000002</v>
      </c>
      <c r="F82">
        <v>37.390998840000002</v>
      </c>
      <c r="G82">
        <v>0.82139998999999997</v>
      </c>
      <c r="H82">
        <v>35.671001429999997</v>
      </c>
      <c r="J82" s="2">
        <f>TREND(Calibration!$A$2:$A$4,Calibration!$B$2:$B$4,C82)</f>
        <v>243.06084245759067</v>
      </c>
      <c r="K82" s="2">
        <f>TREND(Calibration!$A$2:$A$4,Calibration!$C$2:$C$4,E82)</f>
        <v>434.72732882127275</v>
      </c>
      <c r="L82" s="2">
        <f>TREND(Calibration!$A$2:$A$4,Calibration!$D$2:$D$4,G82)</f>
        <v>2622.7008412532896</v>
      </c>
    </row>
    <row r="83" spans="1:12" x14ac:dyDescent="0.25">
      <c r="A83">
        <v>405085</v>
      </c>
      <c r="B83">
        <v>14.92399979</v>
      </c>
      <c r="C83">
        <v>0.30654000999999997</v>
      </c>
      <c r="D83">
        <v>39.476001740000001</v>
      </c>
      <c r="E83">
        <v>0.25497999999999998</v>
      </c>
      <c r="F83">
        <v>37.346000670000002</v>
      </c>
      <c r="G83">
        <v>0.81379997999999998</v>
      </c>
      <c r="H83">
        <v>35.571998600000001</v>
      </c>
      <c r="J83" s="2">
        <f>TREND(Calibration!$A$2:$A$4,Calibration!$B$2:$B$4,C83)</f>
        <v>242.59631457264661</v>
      </c>
      <c r="K83" s="2">
        <f>TREND(Calibration!$A$2:$A$4,Calibration!$C$2:$C$4,E83)</f>
        <v>433.21869383096077</v>
      </c>
      <c r="L83" s="2">
        <f>TREND(Calibration!$A$2:$A$4,Calibration!$D$2:$D$4,G83)</f>
        <v>2589.9724719586511</v>
      </c>
    </row>
    <row r="84" spans="1:12" x14ac:dyDescent="0.25">
      <c r="A84">
        <v>410085</v>
      </c>
      <c r="B84">
        <v>15.06700039</v>
      </c>
      <c r="C84">
        <v>0.30730000000000002</v>
      </c>
      <c r="D84">
        <v>39.444999690000003</v>
      </c>
      <c r="E84">
        <v>0.25534999000000003</v>
      </c>
      <c r="F84">
        <v>37.361999509999997</v>
      </c>
      <c r="G84">
        <v>0.81550001999999999</v>
      </c>
      <c r="H84">
        <v>35.588001249999998</v>
      </c>
      <c r="J84" s="2">
        <f>TREND(Calibration!$A$2:$A$4,Calibration!$B$2:$B$4,C84)</f>
        <v>243.1394560783292</v>
      </c>
      <c r="K84" s="2">
        <f>TREND(Calibration!$A$2:$A$4,Calibration!$C$2:$C$4,E84)</f>
        <v>435.87656659923573</v>
      </c>
      <c r="L84" s="2">
        <f>TREND(Calibration!$A$2:$A$4,Calibration!$D$2:$D$4,G84)</f>
        <v>2597.2934540278402</v>
      </c>
    </row>
    <row r="85" spans="1:12" x14ac:dyDescent="0.25">
      <c r="A85">
        <v>415085</v>
      </c>
      <c r="B85">
        <v>15.135000229999999</v>
      </c>
      <c r="C85">
        <v>0.30406000999999999</v>
      </c>
      <c r="D85">
        <v>39.486000060000002</v>
      </c>
      <c r="E85">
        <v>0.25525001000000003</v>
      </c>
      <c r="F85">
        <v>37.370998380000003</v>
      </c>
      <c r="G85">
        <v>0.81870001999999997</v>
      </c>
      <c r="H85">
        <v>35.549999239999998</v>
      </c>
      <c r="J85" s="2">
        <f>TREND(Calibration!$A$2:$A$4,Calibration!$B$2:$B$4,C85)</f>
        <v>240.82393475963229</v>
      </c>
      <c r="K85" s="2">
        <f>TREND(Calibration!$A$2:$A$4,Calibration!$C$2:$C$4,E85)</f>
        <v>435.15834686526432</v>
      </c>
      <c r="L85" s="2">
        <f>TREND(Calibration!$A$2:$A$4,Calibration!$D$2:$D$4,G85)</f>
        <v>2611.0738019145983</v>
      </c>
    </row>
    <row r="86" spans="1:12" x14ac:dyDescent="0.25">
      <c r="A86">
        <v>420085</v>
      </c>
      <c r="B86">
        <v>15.15100002</v>
      </c>
      <c r="C86">
        <v>0.30908000000000002</v>
      </c>
      <c r="D86">
        <v>39.483001710000003</v>
      </c>
      <c r="E86">
        <v>0.25534999000000003</v>
      </c>
      <c r="F86">
        <v>37.377998349999999</v>
      </c>
      <c r="G86">
        <v>0.82679999000000004</v>
      </c>
      <c r="H86">
        <v>35.54700089</v>
      </c>
      <c r="J86" s="2">
        <f>TREND(Calibration!$A$2:$A$4,Calibration!$B$2:$B$4,C86)</f>
        <v>244.41156739573466</v>
      </c>
      <c r="K86" s="2">
        <f>TREND(Calibration!$A$2:$A$4,Calibration!$C$2:$C$4,E86)</f>
        <v>435.87656659923573</v>
      </c>
      <c r="L86" s="2">
        <f>TREND(Calibration!$A$2:$A$4,Calibration!$D$2:$D$4,G86)</f>
        <v>2645.9551783121951</v>
      </c>
    </row>
    <row r="87" spans="1:12" x14ac:dyDescent="0.25">
      <c r="A87">
        <v>425085</v>
      </c>
      <c r="B87">
        <v>15.13799953</v>
      </c>
      <c r="C87">
        <v>0.30654000999999997</v>
      </c>
      <c r="D87">
        <v>39.466999049999998</v>
      </c>
      <c r="E87">
        <v>0.25492000999999997</v>
      </c>
      <c r="F87">
        <v>37.361999509999997</v>
      </c>
      <c r="G87">
        <v>0.82840002000000001</v>
      </c>
      <c r="H87">
        <v>35.625999450000002</v>
      </c>
      <c r="J87" s="2">
        <f>TREND(Calibration!$A$2:$A$4,Calibration!$B$2:$B$4,C87)</f>
        <v>242.59631457264661</v>
      </c>
      <c r="K87" s="2">
        <f>TREND(Calibration!$A$2:$A$4,Calibration!$C$2:$C$4,E87)</f>
        <v>432.78774762330977</v>
      </c>
      <c r="L87" s="2">
        <f>TREND(Calibration!$A$2:$A$4,Calibration!$D$2:$D$4,G87)</f>
        <v>2652.8454814463357</v>
      </c>
    </row>
    <row r="88" spans="1:12" x14ac:dyDescent="0.25">
      <c r="A88">
        <v>430102</v>
      </c>
      <c r="B88">
        <v>15.13799953</v>
      </c>
      <c r="C88">
        <v>0.30157</v>
      </c>
      <c r="D88">
        <v>39.448001859999998</v>
      </c>
      <c r="E88">
        <v>0.25492000999999997</v>
      </c>
      <c r="F88">
        <v>37.390998840000002</v>
      </c>
      <c r="G88">
        <v>0.82569999000000005</v>
      </c>
      <c r="H88">
        <v>35.575000760000002</v>
      </c>
      <c r="J88" s="2">
        <f>TREND(Calibration!$A$2:$A$4,Calibration!$B$2:$B$4,C88)</f>
        <v>239.04440110713077</v>
      </c>
      <c r="K88" s="2">
        <f>TREND(Calibration!$A$2:$A$4,Calibration!$C$2:$C$4,E88)</f>
        <v>432.78774762330977</v>
      </c>
      <c r="L88" s="2">
        <f>TREND(Calibration!$A$2:$A$4,Calibration!$D$2:$D$4,G88)</f>
        <v>2641.2181837261214</v>
      </c>
    </row>
    <row r="89" spans="1:12" x14ac:dyDescent="0.25">
      <c r="A89">
        <v>435086</v>
      </c>
      <c r="B89">
        <v>15.11200047</v>
      </c>
      <c r="C89">
        <v>0.30368000000000001</v>
      </c>
      <c r="D89">
        <v>39.4640007</v>
      </c>
      <c r="E89">
        <v>0.25486999999999999</v>
      </c>
      <c r="F89">
        <v>37.368000029999997</v>
      </c>
      <c r="G89">
        <v>0.82410002000000004</v>
      </c>
      <c r="H89">
        <v>35.631999970000003</v>
      </c>
      <c r="J89" s="2">
        <f>TREND(Calibration!$A$2:$A$4,Calibration!$B$2:$B$4,C89)</f>
        <v>240.55235328675184</v>
      </c>
      <c r="K89" s="2">
        <f>TREND(Calibration!$A$2:$A$4,Calibration!$C$2:$C$4,E89)</f>
        <v>432.42849408364282</v>
      </c>
      <c r="L89" s="2">
        <f>TREND(Calibration!$A$2:$A$4,Calibration!$D$2:$D$4,G89)</f>
        <v>2634.3281389735039</v>
      </c>
    </row>
    <row r="90" spans="1:12" x14ac:dyDescent="0.25">
      <c r="A90">
        <v>440088</v>
      </c>
      <c r="B90">
        <v>15.086000439999999</v>
      </c>
      <c r="C90">
        <v>0.30654000999999997</v>
      </c>
      <c r="D90">
        <v>39.494998930000001</v>
      </c>
      <c r="E90">
        <v>0.25497999999999998</v>
      </c>
      <c r="F90">
        <v>37.390998840000002</v>
      </c>
      <c r="G90">
        <v>0.82999997999999997</v>
      </c>
      <c r="H90">
        <v>35.594001769999998</v>
      </c>
      <c r="J90" s="2">
        <f>TREND(Calibration!$A$2:$A$4,Calibration!$B$2:$B$4,C90)</f>
        <v>242.59631457264661</v>
      </c>
      <c r="K90" s="2">
        <f>TREND(Calibration!$A$2:$A$4,Calibration!$C$2:$C$4,E90)</f>
        <v>433.21869383096077</v>
      </c>
      <c r="L90" s="2">
        <f>TREND(Calibration!$A$2:$A$4,Calibration!$D$2:$D$4,G90)</f>
        <v>2659.7354831353659</v>
      </c>
    </row>
    <row r="91" spans="1:12" x14ac:dyDescent="0.25">
      <c r="A91">
        <v>445086</v>
      </c>
      <c r="B91">
        <v>15.057000159999999</v>
      </c>
      <c r="C91">
        <v>0.31060000999999998</v>
      </c>
      <c r="D91">
        <v>39.505001069999999</v>
      </c>
      <c r="E91">
        <v>0.25503000999999997</v>
      </c>
      <c r="F91">
        <v>37.3429985</v>
      </c>
      <c r="G91">
        <v>0.82630002000000002</v>
      </c>
      <c r="H91">
        <v>35.543998719999998</v>
      </c>
      <c r="J91" s="2">
        <f>TREND(Calibration!$A$2:$A$4,Calibration!$B$2:$B$4,C91)</f>
        <v>245.49787184717815</v>
      </c>
      <c r="K91" s="2">
        <f>TREND(Calibration!$A$2:$A$4,Calibration!$C$2:$C$4,E91)</f>
        <v>433.57794737062795</v>
      </c>
      <c r="L91" s="2">
        <f>TREND(Calibration!$A$2:$A$4,Calibration!$D$2:$D$4,G91)</f>
        <v>2643.8021281456504</v>
      </c>
    </row>
    <row r="92" spans="1:12" x14ac:dyDescent="0.25">
      <c r="A92">
        <v>450087</v>
      </c>
      <c r="B92">
        <v>15.03100014</v>
      </c>
      <c r="C92">
        <v>0.308</v>
      </c>
      <c r="D92">
        <v>39.486000060000002</v>
      </c>
      <c r="E92">
        <v>0.25492000999999997</v>
      </c>
      <c r="F92">
        <v>37.320999149999999</v>
      </c>
      <c r="G92">
        <v>0.83270001000000005</v>
      </c>
      <c r="H92">
        <v>35.562999730000001</v>
      </c>
      <c r="J92" s="2">
        <f>TREND(Calibration!$A$2:$A$4,Calibration!$B$2:$B$4,C92)</f>
        <v>243.63972457393808</v>
      </c>
      <c r="K92" s="2">
        <f>TREND(Calibration!$A$2:$A$4,Calibration!$C$2:$C$4,E92)</f>
        <v>432.78774762330977</v>
      </c>
      <c r="L92" s="2">
        <f>TREND(Calibration!$A$2:$A$4,Calibration!$D$2:$D$4,G92)</f>
        <v>2671.3627808555802</v>
      </c>
    </row>
    <row r="93" spans="1:12" x14ac:dyDescent="0.25">
      <c r="A93">
        <v>455088</v>
      </c>
      <c r="B93">
        <v>15.053999900000001</v>
      </c>
      <c r="C93">
        <v>0.30388999</v>
      </c>
      <c r="D93">
        <v>39.492000580000003</v>
      </c>
      <c r="E93">
        <v>0.25497999999999998</v>
      </c>
      <c r="F93">
        <v>37.352001190000003</v>
      </c>
      <c r="G93">
        <v>0.82899999999999996</v>
      </c>
      <c r="H93">
        <v>35.506000520000001</v>
      </c>
      <c r="J93" s="2">
        <f>TREND(Calibration!$A$2:$A$4,Calibration!$B$2:$B$4,C93)</f>
        <v>240.7024266887417</v>
      </c>
      <c r="K93" s="2">
        <f>TREND(Calibration!$A$2:$A$4,Calibration!$C$2:$C$4,E93)</f>
        <v>433.21869383096077</v>
      </c>
      <c r="L93" s="2">
        <f>TREND(Calibration!$A$2:$A$4,Calibration!$D$2:$D$4,G93)</f>
        <v>2655.4292105479281</v>
      </c>
    </row>
    <row r="94" spans="1:12" x14ac:dyDescent="0.25">
      <c r="A94">
        <v>460085</v>
      </c>
      <c r="B94">
        <v>14.994999890000001</v>
      </c>
      <c r="C94">
        <v>0.30399999</v>
      </c>
      <c r="D94">
        <v>39.501998899999997</v>
      </c>
      <c r="E94">
        <v>0.25497999999999998</v>
      </c>
      <c r="F94">
        <v>37.337001800000003</v>
      </c>
      <c r="G94">
        <v>0.83170003000000003</v>
      </c>
      <c r="H94">
        <v>35.553001399999999</v>
      </c>
      <c r="J94" s="2">
        <f>TREND(Calibration!$A$2:$A$4,Calibration!$B$2:$B$4,C94)</f>
        <v>240.78104030948023</v>
      </c>
      <c r="K94" s="2">
        <f>TREND(Calibration!$A$2:$A$4,Calibration!$C$2:$C$4,E94)</f>
        <v>433.21869383096077</v>
      </c>
      <c r="L94" s="2">
        <f>TREND(Calibration!$A$2:$A$4,Calibration!$D$2:$D$4,G94)</f>
        <v>2667.0565082681424</v>
      </c>
    </row>
    <row r="95" spans="1:12" x14ac:dyDescent="0.25">
      <c r="A95">
        <v>465085</v>
      </c>
      <c r="B95">
        <v>14.99199963</v>
      </c>
      <c r="C95">
        <v>0.30368000000000001</v>
      </c>
      <c r="D95">
        <v>39.488998410000001</v>
      </c>
      <c r="E95">
        <v>0.25525001000000003</v>
      </c>
      <c r="F95">
        <v>37.348999020000001</v>
      </c>
      <c r="G95">
        <v>0.82569999000000005</v>
      </c>
      <c r="H95">
        <v>35.51499939</v>
      </c>
      <c r="J95" s="2">
        <f>TREND(Calibration!$A$2:$A$4,Calibration!$B$2:$B$4,C95)</f>
        <v>240.55235328675184</v>
      </c>
      <c r="K95" s="2">
        <f>TREND(Calibration!$A$2:$A$4,Calibration!$C$2:$C$4,E95)</f>
        <v>435.15834686526432</v>
      </c>
      <c r="L95" s="2">
        <f>TREND(Calibration!$A$2:$A$4,Calibration!$D$2:$D$4,G95)</f>
        <v>2641.2181837261214</v>
      </c>
    </row>
    <row r="96" spans="1:12" x14ac:dyDescent="0.25">
      <c r="A96">
        <v>470085</v>
      </c>
      <c r="B96">
        <v>14.998999599999999</v>
      </c>
      <c r="C96">
        <v>0.30470999999999998</v>
      </c>
      <c r="D96">
        <v>39.499000549999998</v>
      </c>
      <c r="E96">
        <v>0.25529998999999998</v>
      </c>
      <c r="F96">
        <v>37.383998869999999</v>
      </c>
      <c r="G96">
        <v>0.83649998999999997</v>
      </c>
      <c r="H96">
        <v>35.555999759999999</v>
      </c>
      <c r="J96" s="2">
        <f>TREND(Calibration!$A$2:$A$4,Calibration!$B$2:$B$4,C96)</f>
        <v>241.28846264457633</v>
      </c>
      <c r="K96" s="2">
        <f>TREND(Calibration!$A$2:$A$4,Calibration!$C$2:$C$4,E96)</f>
        <v>435.51738489590912</v>
      </c>
      <c r="L96" s="2">
        <f>TREND(Calibration!$A$2:$A$4,Calibration!$D$2:$D$4,G96)</f>
        <v>2687.7268578439307</v>
      </c>
    </row>
    <row r="97" spans="1:12" x14ac:dyDescent="0.25">
      <c r="A97">
        <v>475086</v>
      </c>
      <c r="B97">
        <v>15.07299995</v>
      </c>
      <c r="C97">
        <v>0.31302999999999997</v>
      </c>
      <c r="D97">
        <v>39.501998899999997</v>
      </c>
      <c r="E97">
        <v>0.25529998999999998</v>
      </c>
      <c r="F97">
        <v>37.381000520000001</v>
      </c>
      <c r="G97">
        <v>0.83270001000000005</v>
      </c>
      <c r="H97">
        <v>35.555999759999999</v>
      </c>
      <c r="J97" s="2">
        <f>TREND(Calibration!$A$2:$A$4,Calibration!$B$2:$B$4,C97)</f>
        <v>247.23451104952761</v>
      </c>
      <c r="K97" s="2">
        <f>TREND(Calibration!$A$2:$A$4,Calibration!$C$2:$C$4,E97)</f>
        <v>435.51738489590912</v>
      </c>
      <c r="L97" s="2">
        <f>TREND(Calibration!$A$2:$A$4,Calibration!$D$2:$D$4,G97)</f>
        <v>2671.3627808555802</v>
      </c>
    </row>
    <row r="98" spans="1:12" x14ac:dyDescent="0.25">
      <c r="A98">
        <v>480086</v>
      </c>
      <c r="B98">
        <v>15.11900043</v>
      </c>
      <c r="C98">
        <v>0.30708000000000002</v>
      </c>
      <c r="D98">
        <v>39.459999080000003</v>
      </c>
      <c r="E98">
        <v>0.25529998999999998</v>
      </c>
      <c r="F98">
        <v>37.396999360000002</v>
      </c>
      <c r="G98">
        <v>0.83170003000000003</v>
      </c>
      <c r="H98">
        <v>35.606998439999998</v>
      </c>
      <c r="J98" s="2">
        <f>TREND(Calibration!$A$2:$A$4,Calibration!$B$2:$B$4,C98)</f>
        <v>242.98222883685213</v>
      </c>
      <c r="K98" s="2">
        <f>TREND(Calibration!$A$2:$A$4,Calibration!$C$2:$C$4,E98)</f>
        <v>435.51738489590912</v>
      </c>
      <c r="L98" s="2">
        <f>TREND(Calibration!$A$2:$A$4,Calibration!$D$2:$D$4,G98)</f>
        <v>2667.0565082681424</v>
      </c>
    </row>
    <row r="99" spans="1:12" x14ac:dyDescent="0.25">
      <c r="A99">
        <v>485085</v>
      </c>
      <c r="B99">
        <v>15.0340004</v>
      </c>
      <c r="C99">
        <v>0.30724998999999997</v>
      </c>
      <c r="D99">
        <v>39.494998930000001</v>
      </c>
      <c r="E99">
        <v>0.25529998999999998</v>
      </c>
      <c r="F99">
        <v>37.333000179999999</v>
      </c>
      <c r="G99">
        <v>0.82090001999999995</v>
      </c>
      <c r="H99">
        <v>35.638999939999998</v>
      </c>
      <c r="J99" s="2">
        <f>TREND(Calibration!$A$2:$A$4,Calibration!$B$2:$B$4,C99)</f>
        <v>243.10371546766433</v>
      </c>
      <c r="K99" s="2">
        <f>TREND(Calibration!$A$2:$A$4,Calibration!$C$2:$C$4,E99)</f>
        <v>435.51738489590912</v>
      </c>
      <c r="L99" s="2">
        <f>TREND(Calibration!$A$2:$A$4,Calibration!$D$2:$D$4,G99)</f>
        <v>2620.5477910867448</v>
      </c>
    </row>
    <row r="100" spans="1:12" x14ac:dyDescent="0.25">
      <c r="A100">
        <v>490085</v>
      </c>
      <c r="B100">
        <v>15.07299995</v>
      </c>
      <c r="C100">
        <v>0.30779001</v>
      </c>
      <c r="D100">
        <v>39.4640007</v>
      </c>
      <c r="E100">
        <v>0.25529998999999998</v>
      </c>
      <c r="F100">
        <v>37.352001190000003</v>
      </c>
      <c r="G100">
        <v>0.82950002</v>
      </c>
      <c r="H100">
        <v>35.666999820000001</v>
      </c>
      <c r="J100" s="2">
        <f>TREND(Calibration!$A$2:$A$4,Calibration!$B$2:$B$4,C100)</f>
        <v>243.48965117194822</v>
      </c>
      <c r="K100" s="2">
        <f>TREND(Calibration!$A$2:$A$4,Calibration!$C$2:$C$4,E100)</f>
        <v>435.51738489590912</v>
      </c>
      <c r="L100" s="2">
        <f>TREND(Calibration!$A$2:$A$4,Calibration!$D$2:$D$4,G100)</f>
        <v>2657.5824760324085</v>
      </c>
    </row>
    <row r="101" spans="1:12" x14ac:dyDescent="0.25">
      <c r="A101">
        <v>495085</v>
      </c>
      <c r="B101">
        <v>15.01500034</v>
      </c>
      <c r="C101">
        <v>0.30891999999999997</v>
      </c>
      <c r="D101">
        <v>39.472999569999999</v>
      </c>
      <c r="E101">
        <v>0.25529998999999998</v>
      </c>
      <c r="F101">
        <v>37.348999020000001</v>
      </c>
      <c r="G101">
        <v>0.82139998999999997</v>
      </c>
      <c r="H101">
        <v>35.617000580000003</v>
      </c>
      <c r="J101" s="2">
        <f>TREND(Calibration!$A$2:$A$4,Calibration!$B$2:$B$4,C101)</f>
        <v>244.29722031102403</v>
      </c>
      <c r="K101" s="2">
        <f>TREND(Calibration!$A$2:$A$4,Calibration!$C$2:$C$4,E101)</f>
        <v>435.51738489590912</v>
      </c>
      <c r="L101" s="2">
        <f>TREND(Calibration!$A$2:$A$4,Calibration!$D$2:$D$4,G101)</f>
        <v>2622.7008412532896</v>
      </c>
    </row>
    <row r="102" spans="1:12" x14ac:dyDescent="0.25">
      <c r="A102">
        <v>500085</v>
      </c>
      <c r="B102">
        <v>15.01799965</v>
      </c>
      <c r="C102">
        <v>0.30616999</v>
      </c>
      <c r="D102">
        <v>39.501998899999997</v>
      </c>
      <c r="E102">
        <v>0.25529998999999998</v>
      </c>
      <c r="F102">
        <v>37.346000670000002</v>
      </c>
      <c r="G102">
        <v>0.81819998999999999</v>
      </c>
      <c r="H102">
        <v>35.625999450000002</v>
      </c>
      <c r="J102" s="2">
        <f>TREND(Calibration!$A$2:$A$4,Calibration!$B$2:$B$4,C102)</f>
        <v>242.33187264586778</v>
      </c>
      <c r="K102" s="2">
        <f>TREND(Calibration!$A$2:$A$4,Calibration!$C$2:$C$4,E102)</f>
        <v>435.51738489590912</v>
      </c>
      <c r="L102" s="2">
        <f>TREND(Calibration!$A$2:$A$4,Calibration!$D$2:$D$4,G102)</f>
        <v>2608.9204933665314</v>
      </c>
    </row>
    <row r="103" spans="1:12" x14ac:dyDescent="0.25">
      <c r="A103">
        <v>505086</v>
      </c>
      <c r="B103">
        <v>14.994999890000001</v>
      </c>
      <c r="C103">
        <v>0.31091999999999997</v>
      </c>
      <c r="D103">
        <v>39.472999569999999</v>
      </c>
      <c r="E103">
        <v>0.25529998999999998</v>
      </c>
      <c r="F103">
        <v>37.375</v>
      </c>
      <c r="G103">
        <v>0.82359998999999995</v>
      </c>
      <c r="H103">
        <v>35.6609993</v>
      </c>
      <c r="J103" s="2">
        <f>TREND(Calibration!$A$2:$A$4,Calibration!$B$2:$B$4,C103)</f>
        <v>245.72655886990654</v>
      </c>
      <c r="K103" s="2">
        <f>TREND(Calibration!$A$2:$A$4,Calibration!$C$2:$C$4,E103)</f>
        <v>435.51738489590912</v>
      </c>
      <c r="L103" s="2">
        <f>TREND(Calibration!$A$2:$A$4,Calibration!$D$2:$D$4,G103)</f>
        <v>2632.1748304254361</v>
      </c>
    </row>
    <row r="104" spans="1:12" x14ac:dyDescent="0.25">
      <c r="A104">
        <v>510085</v>
      </c>
      <c r="B104">
        <v>14.96899986</v>
      </c>
      <c r="C104">
        <v>0.30832999999999999</v>
      </c>
      <c r="D104">
        <v>39.492000580000003</v>
      </c>
      <c r="E104">
        <v>0.25459999</v>
      </c>
      <c r="F104">
        <v>37.42200089</v>
      </c>
      <c r="G104">
        <v>0.82899999999999996</v>
      </c>
      <c r="H104">
        <v>35.619998930000001</v>
      </c>
      <c r="J104" s="2">
        <f>TREND(Calibration!$A$2:$A$4,Calibration!$B$2:$B$4,C104)</f>
        <v>243.87556543615369</v>
      </c>
      <c r="K104" s="2">
        <f>TREND(Calibration!$A$2:$A$4,Calibration!$C$2:$C$4,E104)</f>
        <v>430.48884104933973</v>
      </c>
      <c r="L104" s="2">
        <f>TREND(Calibration!$A$2:$A$4,Calibration!$D$2:$D$4,G104)</f>
        <v>2655.4292105479281</v>
      </c>
    </row>
    <row r="105" spans="1:12" x14ac:dyDescent="0.25">
      <c r="A105">
        <v>515085</v>
      </c>
      <c r="B105">
        <v>14.92099953</v>
      </c>
      <c r="C105">
        <v>0.30588999</v>
      </c>
      <c r="D105">
        <v>39.47000122</v>
      </c>
      <c r="E105">
        <v>0.25464999999999999</v>
      </c>
      <c r="F105">
        <v>37.400001529999997</v>
      </c>
      <c r="G105">
        <v>0.82730000999999997</v>
      </c>
      <c r="H105">
        <v>35.571998600000001</v>
      </c>
      <c r="J105" s="2">
        <f>TREND(Calibration!$A$2:$A$4,Calibration!$B$2:$B$4,C105)</f>
        <v>242.13176524762423</v>
      </c>
      <c r="K105" s="2">
        <f>TREND(Calibration!$A$2:$A$4,Calibration!$C$2:$C$4,E105)</f>
        <v>430.84809458900668</v>
      </c>
      <c r="L105" s="2">
        <f>TREND(Calibration!$A$2:$A$4,Calibration!$D$2:$D$4,G105)</f>
        <v>2648.1084437966747</v>
      </c>
    </row>
    <row r="106" spans="1:12" x14ac:dyDescent="0.25">
      <c r="A106">
        <v>520085</v>
      </c>
      <c r="B106">
        <v>14.90799999</v>
      </c>
      <c r="C106">
        <v>0.30399999</v>
      </c>
      <c r="D106">
        <v>39.457000729999997</v>
      </c>
      <c r="E106">
        <v>0.25486999999999999</v>
      </c>
      <c r="F106">
        <v>37.377998349999999</v>
      </c>
      <c r="G106">
        <v>0.82730000999999997</v>
      </c>
      <c r="H106">
        <v>35.612998959999999</v>
      </c>
      <c r="J106" s="2">
        <f>TREND(Calibration!$A$2:$A$4,Calibration!$B$2:$B$4,C106)</f>
        <v>240.78104030948023</v>
      </c>
      <c r="K106" s="2">
        <f>TREND(Calibration!$A$2:$A$4,Calibration!$C$2:$C$4,E106)</f>
        <v>432.42849408364282</v>
      </c>
      <c r="L106" s="2">
        <f>TREND(Calibration!$A$2:$A$4,Calibration!$D$2:$D$4,G106)</f>
        <v>2648.1084437966747</v>
      </c>
    </row>
    <row r="107" spans="1:12" x14ac:dyDescent="0.25">
      <c r="A107">
        <v>525104</v>
      </c>
      <c r="B107">
        <v>14.885000229999999</v>
      </c>
      <c r="C107">
        <v>0.30676001000000003</v>
      </c>
      <c r="D107">
        <v>39.476001740000001</v>
      </c>
      <c r="E107">
        <v>0.25497999999999998</v>
      </c>
      <c r="F107">
        <v>37.377998349999999</v>
      </c>
      <c r="G107">
        <v>0.83329998999999999</v>
      </c>
      <c r="H107">
        <v>35.6609993</v>
      </c>
      <c r="J107" s="2">
        <f>TREND(Calibration!$A$2:$A$4,Calibration!$B$2:$B$4,C107)</f>
        <v>242.75354181412374</v>
      </c>
      <c r="K107" s="2">
        <f>TREND(Calibration!$A$2:$A$4,Calibration!$C$2:$C$4,E107)</f>
        <v>433.21869383096077</v>
      </c>
      <c r="L107" s="2">
        <f>TREND(Calibration!$A$2:$A$4,Calibration!$D$2:$D$4,G107)</f>
        <v>2673.9465099571726</v>
      </c>
    </row>
    <row r="108" spans="1:12" x14ac:dyDescent="0.25">
      <c r="A108">
        <v>530086</v>
      </c>
      <c r="B108">
        <v>14.84300041</v>
      </c>
      <c r="C108">
        <v>0.30092001000000002</v>
      </c>
      <c r="D108">
        <v>39.483001710000003</v>
      </c>
      <c r="E108">
        <v>0.25529998999999998</v>
      </c>
      <c r="F108">
        <v>37.396999360000002</v>
      </c>
      <c r="G108">
        <v>0.82999997999999997</v>
      </c>
      <c r="H108">
        <v>35.652000430000001</v>
      </c>
      <c r="J108" s="2">
        <f>TREND(Calibration!$A$2:$A$4,Calibration!$B$2:$B$4,C108)</f>
        <v>238.57987322218676</v>
      </c>
      <c r="K108" s="2">
        <f>TREND(Calibration!$A$2:$A$4,Calibration!$C$2:$C$4,E108)</f>
        <v>435.51738489590912</v>
      </c>
      <c r="L108" s="2">
        <f>TREND(Calibration!$A$2:$A$4,Calibration!$D$2:$D$4,G108)</f>
        <v>2659.7354831353659</v>
      </c>
    </row>
    <row r="109" spans="1:12" x14ac:dyDescent="0.25">
      <c r="A109">
        <v>535085</v>
      </c>
      <c r="B109">
        <v>14.86200047</v>
      </c>
      <c r="C109">
        <v>0.30487001000000002</v>
      </c>
      <c r="D109">
        <v>39.494998930000001</v>
      </c>
      <c r="E109">
        <v>0.25525001000000003</v>
      </c>
      <c r="F109">
        <v>37.390998840000002</v>
      </c>
      <c r="G109">
        <v>0.82630002000000002</v>
      </c>
      <c r="H109">
        <v>35.695999149999999</v>
      </c>
      <c r="J109" s="2">
        <f>TREND(Calibration!$A$2:$A$4,Calibration!$B$2:$B$4,C109)</f>
        <v>241.40281687597974</v>
      </c>
      <c r="K109" s="2">
        <f>TREND(Calibration!$A$2:$A$4,Calibration!$C$2:$C$4,E109)</f>
        <v>435.15834686526432</v>
      </c>
      <c r="L109" s="2">
        <f>TREND(Calibration!$A$2:$A$4,Calibration!$D$2:$D$4,G109)</f>
        <v>2643.8021281456504</v>
      </c>
    </row>
    <row r="110" spans="1:12" x14ac:dyDescent="0.25">
      <c r="A110">
        <v>540085</v>
      </c>
      <c r="B110">
        <v>14.881999970000001</v>
      </c>
      <c r="C110">
        <v>0.30502998999999997</v>
      </c>
      <c r="D110">
        <v>39.47900009</v>
      </c>
      <c r="E110">
        <v>0.25519001000000002</v>
      </c>
      <c r="F110">
        <v>37.377998349999999</v>
      </c>
      <c r="G110">
        <v>0.82730000999999997</v>
      </c>
      <c r="H110">
        <v>35.676998140000002</v>
      </c>
      <c r="J110" s="2">
        <f>TREND(Calibration!$A$2:$A$4,Calibration!$B$2:$B$4,C110)</f>
        <v>241.51714966730472</v>
      </c>
      <c r="K110" s="2">
        <f>TREND(Calibration!$A$2:$A$4,Calibration!$C$2:$C$4,E110)</f>
        <v>434.72732882127275</v>
      </c>
      <c r="L110" s="2">
        <f>TREND(Calibration!$A$2:$A$4,Calibration!$D$2:$D$4,G110)</f>
        <v>2648.1084437966747</v>
      </c>
    </row>
    <row r="111" spans="1:12" x14ac:dyDescent="0.25">
      <c r="A111">
        <v>545085</v>
      </c>
      <c r="B111">
        <v>14.836000439999999</v>
      </c>
      <c r="C111">
        <v>0.30621999999999999</v>
      </c>
      <c r="D111">
        <v>39.459999080000003</v>
      </c>
      <c r="E111">
        <v>0.25529998999999998</v>
      </c>
      <c r="F111">
        <v>37.381000520000001</v>
      </c>
      <c r="G111">
        <v>0.81870001999999997</v>
      </c>
      <c r="H111">
        <v>35.695999149999999</v>
      </c>
      <c r="J111" s="2">
        <f>TREND(Calibration!$A$2:$A$4,Calibration!$B$2:$B$4,C111)</f>
        <v>242.36761325653262</v>
      </c>
      <c r="K111" s="2">
        <f>TREND(Calibration!$A$2:$A$4,Calibration!$C$2:$C$4,E111)</f>
        <v>435.51738489590912</v>
      </c>
      <c r="L111" s="2">
        <f>TREND(Calibration!$A$2:$A$4,Calibration!$D$2:$D$4,G111)</f>
        <v>2611.0738019145983</v>
      </c>
    </row>
    <row r="112" spans="1:12" x14ac:dyDescent="0.25">
      <c r="A112">
        <v>550085</v>
      </c>
      <c r="B112">
        <v>14.855999949999999</v>
      </c>
      <c r="C112">
        <v>0.30768001</v>
      </c>
      <c r="D112">
        <v>39.499000549999998</v>
      </c>
      <c r="E112">
        <v>0.25529998999999998</v>
      </c>
      <c r="F112">
        <v>37.387001040000001</v>
      </c>
      <c r="G112">
        <v>0.82090001999999995</v>
      </c>
      <c r="H112">
        <v>35.721000670000002</v>
      </c>
      <c r="J112" s="2">
        <f>TREND(Calibration!$A$2:$A$4,Calibration!$B$2:$B$4,C112)</f>
        <v>243.41103755120969</v>
      </c>
      <c r="K112" s="2">
        <f>TREND(Calibration!$A$2:$A$4,Calibration!$C$2:$C$4,E112)</f>
        <v>435.51738489590912</v>
      </c>
      <c r="L112" s="2">
        <f>TREND(Calibration!$A$2:$A$4,Calibration!$D$2:$D$4,G112)</f>
        <v>2620.5477910867448</v>
      </c>
    </row>
    <row r="113" spans="1:12" x14ac:dyDescent="0.25">
      <c r="A113">
        <v>555093</v>
      </c>
      <c r="B113">
        <v>14.881999970000001</v>
      </c>
      <c r="C113">
        <v>0.30741000000000002</v>
      </c>
      <c r="D113">
        <v>39.505001069999999</v>
      </c>
      <c r="E113">
        <v>0.25529998999999998</v>
      </c>
      <c r="F113">
        <v>37.418998719999998</v>
      </c>
      <c r="G113">
        <v>0.82899999999999996</v>
      </c>
      <c r="H113">
        <v>35.612998959999999</v>
      </c>
      <c r="J113" s="2">
        <f>TREND(Calibration!$A$2:$A$4,Calibration!$B$2:$B$4,C113)</f>
        <v>243.21806969906774</v>
      </c>
      <c r="K113" s="2">
        <f>TREND(Calibration!$A$2:$A$4,Calibration!$C$2:$C$4,E113)</f>
        <v>435.51738489590912</v>
      </c>
      <c r="L113" s="2">
        <f>TREND(Calibration!$A$2:$A$4,Calibration!$D$2:$D$4,G113)</f>
        <v>2655.4292105479281</v>
      </c>
    </row>
    <row r="114" spans="1:12" x14ac:dyDescent="0.25">
      <c r="A114">
        <v>560085</v>
      </c>
      <c r="B114">
        <v>14.829999920000001</v>
      </c>
      <c r="C114">
        <v>0.30768001</v>
      </c>
      <c r="D114">
        <v>39.505001069999999</v>
      </c>
      <c r="E114">
        <v>0.25562000000000001</v>
      </c>
      <c r="F114">
        <v>37.348999020000001</v>
      </c>
      <c r="G114">
        <v>0.82300001</v>
      </c>
      <c r="H114">
        <v>35.645000459999999</v>
      </c>
      <c r="J114" s="2">
        <f>TREND(Calibration!$A$2:$A$4,Calibration!$B$2:$B$4,C114)</f>
        <v>243.41103755120969</v>
      </c>
      <c r="K114" s="2">
        <f>TREND(Calibration!$A$2:$A$4,Calibration!$C$2:$C$4,E114)</f>
        <v>437.81621963353905</v>
      </c>
      <c r="L114" s="2">
        <f>TREND(Calibration!$A$2:$A$4,Calibration!$D$2:$D$4,G114)</f>
        <v>2629.5911013238438</v>
      </c>
    </row>
    <row r="115" spans="1:12" x14ac:dyDescent="0.25">
      <c r="A115">
        <v>565087</v>
      </c>
      <c r="B115">
        <v>14.84899998</v>
      </c>
      <c r="C115">
        <v>0.30654000999999997</v>
      </c>
      <c r="D115">
        <v>39.466999049999998</v>
      </c>
      <c r="E115">
        <v>0.25562000000000001</v>
      </c>
      <c r="F115">
        <v>37.400001529999997</v>
      </c>
      <c r="G115">
        <v>0.83170003000000003</v>
      </c>
      <c r="H115">
        <v>35.666999820000001</v>
      </c>
      <c r="J115" s="2">
        <f>TREND(Calibration!$A$2:$A$4,Calibration!$B$2:$B$4,C115)</f>
        <v>242.59631457264661</v>
      </c>
      <c r="K115" s="2">
        <f>TREND(Calibration!$A$2:$A$4,Calibration!$C$2:$C$4,E115)</f>
        <v>437.81621963353905</v>
      </c>
      <c r="L115" s="2">
        <f>TREND(Calibration!$A$2:$A$4,Calibration!$D$2:$D$4,G115)</f>
        <v>2667.0565082681424</v>
      </c>
    </row>
    <row r="116" spans="1:12" x14ac:dyDescent="0.25">
      <c r="A116">
        <v>570085</v>
      </c>
      <c r="B116">
        <v>14.836000439999999</v>
      </c>
      <c r="C116">
        <v>0.30368000000000001</v>
      </c>
      <c r="D116">
        <v>39.542999270000003</v>
      </c>
      <c r="E116">
        <v>0.25600001</v>
      </c>
      <c r="F116">
        <v>37.365001679999999</v>
      </c>
      <c r="G116">
        <v>0.82789999000000003</v>
      </c>
      <c r="H116">
        <v>35.629001619999997</v>
      </c>
      <c r="J116" s="2">
        <f>TREND(Calibration!$A$2:$A$4,Calibration!$B$2:$B$4,C116)</f>
        <v>240.55235328675184</v>
      </c>
      <c r="K116" s="2">
        <f>TREND(Calibration!$A$2:$A$4,Calibration!$C$2:$C$4,E116)</f>
        <v>440.5460724151601</v>
      </c>
      <c r="L116" s="2">
        <f>TREND(Calibration!$A$2:$A$4,Calibration!$D$2:$D$4,G116)</f>
        <v>2650.6921728982679</v>
      </c>
    </row>
    <row r="117" spans="1:12" x14ac:dyDescent="0.25">
      <c r="A117">
        <v>575085</v>
      </c>
      <c r="B117">
        <v>14.79399967</v>
      </c>
      <c r="C117">
        <v>0.30426999999999998</v>
      </c>
      <c r="D117">
        <v>39.523998259999999</v>
      </c>
      <c r="E117">
        <v>0.25600001</v>
      </c>
      <c r="F117">
        <v>37.375</v>
      </c>
      <c r="G117">
        <v>0.81980001999999996</v>
      </c>
      <c r="H117">
        <v>35.571998600000001</v>
      </c>
      <c r="J117" s="2">
        <f>TREND(Calibration!$A$2:$A$4,Calibration!$B$2:$B$4,C117)</f>
        <v>240.97400816162215</v>
      </c>
      <c r="K117" s="2">
        <f>TREND(Calibration!$A$2:$A$4,Calibration!$C$2:$C$4,E117)</f>
        <v>440.5460724151601</v>
      </c>
      <c r="L117" s="2">
        <f>TREND(Calibration!$A$2:$A$4,Calibration!$D$2:$D$4,G117)</f>
        <v>2615.810796500672</v>
      </c>
    </row>
    <row r="118" spans="1:12" x14ac:dyDescent="0.25">
      <c r="A118">
        <v>580085</v>
      </c>
      <c r="B118">
        <v>14.79399967</v>
      </c>
      <c r="C118">
        <v>0.30395000999999999</v>
      </c>
      <c r="D118">
        <v>39.527000430000001</v>
      </c>
      <c r="E118">
        <v>0.25589001</v>
      </c>
      <c r="F118">
        <v>37.365001679999999</v>
      </c>
      <c r="G118">
        <v>0.82569999000000005</v>
      </c>
      <c r="H118">
        <v>35.594001769999998</v>
      </c>
      <c r="J118" s="2">
        <f>TREND(Calibration!$A$2:$A$4,Calibration!$B$2:$B$4,C118)</f>
        <v>240.74532113889376</v>
      </c>
      <c r="K118" s="2">
        <f>TREND(Calibration!$A$2:$A$4,Calibration!$C$2:$C$4,E118)</f>
        <v>439.75587266784214</v>
      </c>
      <c r="L118" s="2">
        <f>TREND(Calibration!$A$2:$A$4,Calibration!$D$2:$D$4,G118)</f>
        <v>2641.2181837261214</v>
      </c>
    </row>
    <row r="119" spans="1:12" x14ac:dyDescent="0.25">
      <c r="A119">
        <v>585085</v>
      </c>
      <c r="B119">
        <v>14.81999969</v>
      </c>
      <c r="C119">
        <v>0.308</v>
      </c>
      <c r="D119">
        <v>39.533000950000002</v>
      </c>
      <c r="E119">
        <v>0.25562000000000001</v>
      </c>
      <c r="F119">
        <v>37.368000029999997</v>
      </c>
      <c r="G119">
        <v>0.82520002000000003</v>
      </c>
      <c r="H119">
        <v>35.553001399999999</v>
      </c>
      <c r="J119" s="2">
        <f>TREND(Calibration!$A$2:$A$4,Calibration!$B$2:$B$4,C119)</f>
        <v>243.63972457393808</v>
      </c>
      <c r="K119" s="2">
        <f>TREND(Calibration!$A$2:$A$4,Calibration!$C$2:$C$4,E119)</f>
        <v>437.81621963353905</v>
      </c>
      <c r="L119" s="2">
        <f>TREND(Calibration!$A$2:$A$4,Calibration!$D$2:$D$4,G119)</f>
        <v>2639.0651335595767</v>
      </c>
    </row>
    <row r="120" spans="1:12" x14ac:dyDescent="0.25">
      <c r="A120">
        <v>590085</v>
      </c>
      <c r="B120">
        <v>14.881999970000001</v>
      </c>
      <c r="C120">
        <v>0.30513999000000003</v>
      </c>
      <c r="D120">
        <v>39.507999419999997</v>
      </c>
      <c r="E120">
        <v>0.25556999000000002</v>
      </c>
      <c r="F120">
        <v>37.368000029999997</v>
      </c>
      <c r="G120">
        <v>0.82249998999999996</v>
      </c>
      <c r="H120">
        <v>35.553001399999999</v>
      </c>
      <c r="J120" s="2">
        <f>TREND(Calibration!$A$2:$A$4,Calibration!$B$2:$B$4,C120)</f>
        <v>241.59576328804329</v>
      </c>
      <c r="K120" s="2">
        <f>TREND(Calibration!$A$2:$A$4,Calibration!$C$2:$C$4,E120)</f>
        <v>437.45696609387187</v>
      </c>
      <c r="L120" s="2">
        <f>TREND(Calibration!$A$2:$A$4,Calibration!$D$2:$D$4,G120)</f>
        <v>2627.4378358393633</v>
      </c>
    </row>
    <row r="121" spans="1:12" x14ac:dyDescent="0.25">
      <c r="A121">
        <v>595085</v>
      </c>
      <c r="B121">
        <v>14.93000031</v>
      </c>
      <c r="C121">
        <v>0.30487001000000002</v>
      </c>
      <c r="D121">
        <v>39.501998899999997</v>
      </c>
      <c r="E121">
        <v>0.25562000000000001</v>
      </c>
      <c r="F121">
        <v>37.365001679999999</v>
      </c>
      <c r="G121">
        <v>0.83270001000000005</v>
      </c>
      <c r="H121">
        <v>35.569000240000001</v>
      </c>
      <c r="J121" s="2">
        <f>TREND(Calibration!$A$2:$A$4,Calibration!$B$2:$B$4,C121)</f>
        <v>241.40281687597974</v>
      </c>
      <c r="K121" s="2">
        <f>TREND(Calibration!$A$2:$A$4,Calibration!$C$2:$C$4,E121)</f>
        <v>437.81621963353905</v>
      </c>
      <c r="L121" s="2">
        <f>TREND(Calibration!$A$2:$A$4,Calibration!$D$2:$D$4,G121)</f>
        <v>2671.3627808555802</v>
      </c>
    </row>
    <row r="122" spans="1:12" x14ac:dyDescent="0.25">
      <c r="A122">
        <v>600136</v>
      </c>
      <c r="B122">
        <v>14.913999560000001</v>
      </c>
      <c r="C122">
        <v>0.30626999999999999</v>
      </c>
      <c r="D122">
        <v>39.507999419999997</v>
      </c>
      <c r="E122">
        <v>0.25551998999999997</v>
      </c>
      <c r="F122">
        <v>37.368000029999997</v>
      </c>
      <c r="G122">
        <v>0.83329998999999999</v>
      </c>
      <c r="H122">
        <v>35.671001429999997</v>
      </c>
      <c r="J122" s="2">
        <f>TREND(Calibration!$A$2:$A$4,Calibration!$B$2:$B$4,C122)</f>
        <v>242.40334672050469</v>
      </c>
      <c r="K122" s="2">
        <f>TREND(Calibration!$A$2:$A$4,Calibration!$C$2:$C$4,E122)</f>
        <v>437.09778439054526</v>
      </c>
      <c r="L122" s="2">
        <f>TREND(Calibration!$A$2:$A$4,Calibration!$D$2:$D$4,G122)</f>
        <v>2673.9465099571726</v>
      </c>
    </row>
    <row r="123" spans="1:12" x14ac:dyDescent="0.25">
      <c r="A123">
        <v>605085</v>
      </c>
      <c r="B123">
        <v>14.88799953</v>
      </c>
      <c r="C123">
        <v>0.30524999000000003</v>
      </c>
      <c r="D123">
        <v>39.505001069999999</v>
      </c>
      <c r="E123">
        <v>0.25525001000000003</v>
      </c>
      <c r="F123">
        <v>37.405998230000002</v>
      </c>
      <c r="G123">
        <v>0.83329998999999999</v>
      </c>
      <c r="H123">
        <v>35.60400009</v>
      </c>
      <c r="J123" s="2">
        <f>TREND(Calibration!$A$2:$A$4,Calibration!$B$2:$B$4,C123)</f>
        <v>241.67437690878182</v>
      </c>
      <c r="K123" s="2">
        <f>TREND(Calibration!$A$2:$A$4,Calibration!$C$2:$C$4,E123)</f>
        <v>435.15834686526432</v>
      </c>
      <c r="L123" s="2">
        <f>TREND(Calibration!$A$2:$A$4,Calibration!$D$2:$D$4,G123)</f>
        <v>2673.9465099571726</v>
      </c>
    </row>
    <row r="124" spans="1:12" x14ac:dyDescent="0.25">
      <c r="A124">
        <v>610086</v>
      </c>
      <c r="B124">
        <v>14.87199974</v>
      </c>
      <c r="C124">
        <v>0.30989</v>
      </c>
      <c r="D124">
        <v>39.501998899999997</v>
      </c>
      <c r="E124">
        <v>0.25556999000000002</v>
      </c>
      <c r="F124">
        <v>37.365001679999999</v>
      </c>
      <c r="G124">
        <v>0.82630002000000002</v>
      </c>
      <c r="H124">
        <v>35.673999790000003</v>
      </c>
      <c r="J124" s="2">
        <f>TREND(Calibration!$A$2:$A$4,Calibration!$B$2:$B$4,C124)</f>
        <v>244.99044951208208</v>
      </c>
      <c r="K124" s="2">
        <f>TREND(Calibration!$A$2:$A$4,Calibration!$C$2:$C$4,E124)</f>
        <v>437.45696609387187</v>
      </c>
      <c r="L124" s="2">
        <f>TREND(Calibration!$A$2:$A$4,Calibration!$D$2:$D$4,G124)</f>
        <v>2643.8021281456504</v>
      </c>
    </row>
    <row r="125" spans="1:12" x14ac:dyDescent="0.25">
      <c r="A125">
        <v>615085</v>
      </c>
      <c r="B125">
        <v>14.90100002</v>
      </c>
      <c r="C125">
        <v>0.30903000000000003</v>
      </c>
      <c r="D125">
        <v>39.499000549999998</v>
      </c>
      <c r="E125">
        <v>0.25600001</v>
      </c>
      <c r="F125">
        <v>37.381000520000001</v>
      </c>
      <c r="G125">
        <v>0.82899999999999996</v>
      </c>
      <c r="H125">
        <v>35.680000309999997</v>
      </c>
      <c r="J125" s="2">
        <f>TREND(Calibration!$A$2:$A$4,Calibration!$B$2:$B$4,C125)</f>
        <v>244.3758339317626</v>
      </c>
      <c r="K125" s="2">
        <f>TREND(Calibration!$A$2:$A$4,Calibration!$C$2:$C$4,E125)</f>
        <v>440.5460724151601</v>
      </c>
      <c r="L125" s="2">
        <f>TREND(Calibration!$A$2:$A$4,Calibration!$D$2:$D$4,G125)</f>
        <v>2655.4292105479281</v>
      </c>
    </row>
    <row r="126" spans="1:12" x14ac:dyDescent="0.25">
      <c r="A126">
        <v>620086</v>
      </c>
      <c r="B126">
        <v>14.93999958</v>
      </c>
      <c r="C126">
        <v>0.30676001000000003</v>
      </c>
      <c r="D126">
        <v>39.505001069999999</v>
      </c>
      <c r="E126">
        <v>0.25600001</v>
      </c>
      <c r="F126">
        <v>37.418998719999998</v>
      </c>
      <c r="G126">
        <v>0.83539998999999998</v>
      </c>
      <c r="H126">
        <v>35.708999630000001</v>
      </c>
      <c r="J126" s="2">
        <f>TREND(Calibration!$A$2:$A$4,Calibration!$B$2:$B$4,C126)</f>
        <v>242.75354181412374</v>
      </c>
      <c r="K126" s="2">
        <f>TREND(Calibration!$A$2:$A$4,Calibration!$C$2:$C$4,E126)</f>
        <v>440.5460724151601</v>
      </c>
      <c r="L126" s="2">
        <f>TREND(Calibration!$A$2:$A$4,Calibration!$D$2:$D$4,G126)</f>
        <v>2682.9898632578579</v>
      </c>
    </row>
    <row r="127" spans="1:12" x14ac:dyDescent="0.25">
      <c r="A127">
        <v>625085</v>
      </c>
      <c r="B127">
        <v>14.90499973</v>
      </c>
      <c r="C127">
        <v>0.30746001000000001</v>
      </c>
      <c r="D127">
        <v>39.505001069999999</v>
      </c>
      <c r="E127">
        <v>0.25595000000000001</v>
      </c>
      <c r="F127">
        <v>37.409999849999998</v>
      </c>
      <c r="G127">
        <v>0.83759998999999996</v>
      </c>
      <c r="H127">
        <v>35.708999630000001</v>
      </c>
      <c r="J127" s="2">
        <f>TREND(Calibration!$A$2:$A$4,Calibration!$B$2:$B$4,C127)</f>
        <v>243.25381030973259</v>
      </c>
      <c r="K127" s="2">
        <f>TREND(Calibration!$A$2:$A$4,Calibration!$C$2:$C$4,E127)</f>
        <v>440.18681887549315</v>
      </c>
      <c r="L127" s="2">
        <f>TREND(Calibration!$A$2:$A$4,Calibration!$D$2:$D$4,G127)</f>
        <v>2692.4638524300044</v>
      </c>
    </row>
    <row r="128" spans="1:12" x14ac:dyDescent="0.25">
      <c r="A128">
        <v>630088</v>
      </c>
      <c r="B128">
        <v>14.84300041</v>
      </c>
      <c r="C128">
        <v>0.30530000000000002</v>
      </c>
      <c r="D128">
        <v>39.52099991</v>
      </c>
      <c r="E128">
        <v>0.25600001</v>
      </c>
      <c r="F128">
        <v>37.361999509999997</v>
      </c>
      <c r="G128">
        <v>0.82459998000000001</v>
      </c>
      <c r="H128">
        <v>35.664001460000001</v>
      </c>
      <c r="J128" s="2">
        <f>TREND(Calibration!$A$2:$A$4,Calibration!$B$2:$B$4,C128)</f>
        <v>241.7101175194467</v>
      </c>
      <c r="K128" s="2">
        <f>TREND(Calibration!$A$2:$A$4,Calibration!$C$2:$C$4,E128)</f>
        <v>440.5460724151601</v>
      </c>
      <c r="L128" s="2">
        <f>TREND(Calibration!$A$2:$A$4,Calibration!$D$2:$D$4,G128)</f>
        <v>2636.4811460764613</v>
      </c>
    </row>
    <row r="129" spans="1:12" x14ac:dyDescent="0.25">
      <c r="A129">
        <v>635086</v>
      </c>
      <c r="B129">
        <v>14.88799953</v>
      </c>
      <c r="C129">
        <v>0.30654000999999997</v>
      </c>
      <c r="D129">
        <v>39.507999419999997</v>
      </c>
      <c r="E129">
        <v>0.25551998999999997</v>
      </c>
      <c r="F129">
        <v>37.383998869999999</v>
      </c>
      <c r="G129">
        <v>0.83219999</v>
      </c>
      <c r="H129">
        <v>35.695999149999999</v>
      </c>
      <c r="J129" s="2">
        <f>TREND(Calibration!$A$2:$A$4,Calibration!$B$2:$B$4,C129)</f>
        <v>242.59631457264661</v>
      </c>
      <c r="K129" s="2">
        <f>TREND(Calibration!$A$2:$A$4,Calibration!$C$2:$C$4,E129)</f>
        <v>437.09778439054526</v>
      </c>
      <c r="L129" s="2">
        <f>TREND(Calibration!$A$2:$A$4,Calibration!$D$2:$D$4,G129)</f>
        <v>2669.2095153710998</v>
      </c>
    </row>
    <row r="130" spans="1:12" x14ac:dyDescent="0.25">
      <c r="A130">
        <v>640113</v>
      </c>
      <c r="B130">
        <v>14.95300007</v>
      </c>
      <c r="C130">
        <v>0.30783999000000001</v>
      </c>
      <c r="D130">
        <v>39.536998750000002</v>
      </c>
      <c r="E130">
        <v>0.25514000999999997</v>
      </c>
      <c r="F130">
        <v>37.400001529999997</v>
      </c>
      <c r="G130">
        <v>0.82410002000000004</v>
      </c>
      <c r="H130">
        <v>35.612998959999999</v>
      </c>
      <c r="J130" s="2">
        <f>TREND(Calibration!$A$2:$A$4,Calibration!$B$2:$B$4,C130)</f>
        <v>243.5253703425347</v>
      </c>
      <c r="K130" s="2">
        <f>TREND(Calibration!$A$2:$A$4,Calibration!$C$2:$C$4,E130)</f>
        <v>434.36814711794591</v>
      </c>
      <c r="L130" s="2">
        <f>TREND(Calibration!$A$2:$A$4,Calibration!$D$2:$D$4,G130)</f>
        <v>2634.3281389735039</v>
      </c>
    </row>
    <row r="131" spans="1:12" x14ac:dyDescent="0.25">
      <c r="A131">
        <v>645086</v>
      </c>
      <c r="B131">
        <v>14.975999829999999</v>
      </c>
      <c r="C131">
        <v>0.31</v>
      </c>
      <c r="D131">
        <v>39.548999790000003</v>
      </c>
      <c r="E131">
        <v>0.25534999000000003</v>
      </c>
      <c r="F131">
        <v>37.337001800000003</v>
      </c>
      <c r="G131">
        <v>0.81330000999999996</v>
      </c>
      <c r="H131">
        <v>35.666999820000001</v>
      </c>
      <c r="J131" s="2">
        <f>TREND(Calibration!$A$2:$A$4,Calibration!$B$2:$B$4,C131)</f>
        <v>245.06906313282062</v>
      </c>
      <c r="K131" s="2">
        <f>TREND(Calibration!$A$2:$A$4,Calibration!$C$2:$C$4,E131)</f>
        <v>435.87656659923573</v>
      </c>
      <c r="L131" s="2">
        <f>TREND(Calibration!$A$2:$A$4,Calibration!$D$2:$D$4,G131)</f>
        <v>2587.8194217921064</v>
      </c>
    </row>
    <row r="132" spans="1:12" x14ac:dyDescent="0.25">
      <c r="A132">
        <v>650085</v>
      </c>
      <c r="B132">
        <v>14.960000040000001</v>
      </c>
      <c r="C132">
        <v>0.30724998999999997</v>
      </c>
      <c r="D132">
        <v>39.533000950000002</v>
      </c>
      <c r="E132">
        <v>0.25525001000000003</v>
      </c>
      <c r="F132">
        <v>37.405998230000002</v>
      </c>
      <c r="G132">
        <v>0.82139998999999997</v>
      </c>
      <c r="H132">
        <v>35.712001800000003</v>
      </c>
      <c r="J132" s="2">
        <f>TREND(Calibration!$A$2:$A$4,Calibration!$B$2:$B$4,C132)</f>
        <v>243.10371546766433</v>
      </c>
      <c r="K132" s="2">
        <f>TREND(Calibration!$A$2:$A$4,Calibration!$C$2:$C$4,E132)</f>
        <v>435.15834686526432</v>
      </c>
      <c r="L132" s="2">
        <f>TREND(Calibration!$A$2:$A$4,Calibration!$D$2:$D$4,G132)</f>
        <v>2622.7008412532896</v>
      </c>
    </row>
    <row r="133" spans="1:12" x14ac:dyDescent="0.25">
      <c r="A133">
        <v>655086</v>
      </c>
      <c r="B133">
        <v>14.92700005</v>
      </c>
      <c r="C133">
        <v>0.30968001000000001</v>
      </c>
      <c r="D133">
        <v>39.507999419999997</v>
      </c>
      <c r="E133">
        <v>0.25525001000000003</v>
      </c>
      <c r="F133">
        <v>37.409999849999998</v>
      </c>
      <c r="G133">
        <v>0.81440002</v>
      </c>
      <c r="H133">
        <v>35.723999020000001</v>
      </c>
      <c r="J133" s="2">
        <f>TREND(Calibration!$A$2:$A$4,Calibration!$B$2:$B$4,C133)</f>
        <v>244.84037611009219</v>
      </c>
      <c r="K133" s="2">
        <f>TREND(Calibration!$A$2:$A$4,Calibration!$C$2:$C$4,E133)</f>
        <v>435.15834686526432</v>
      </c>
      <c r="L133" s="2">
        <f>TREND(Calibration!$A$2:$A$4,Calibration!$D$2:$D$4,G133)</f>
        <v>2592.5564594417674</v>
      </c>
    </row>
    <row r="134" spans="1:12" x14ac:dyDescent="0.25">
      <c r="A134">
        <v>660086</v>
      </c>
      <c r="B134">
        <v>14.85900021</v>
      </c>
      <c r="C134">
        <v>0.31016999000000001</v>
      </c>
      <c r="D134">
        <v>39.505001069999999</v>
      </c>
      <c r="E134">
        <v>0.25529998999999998</v>
      </c>
      <c r="F134">
        <v>37.370998380000003</v>
      </c>
      <c r="G134">
        <v>0.81870001999999997</v>
      </c>
      <c r="H134">
        <v>35.723999020000001</v>
      </c>
      <c r="J134" s="2">
        <f>TREND(Calibration!$A$2:$A$4,Calibration!$B$2:$B$4,C134)</f>
        <v>245.19054976363284</v>
      </c>
      <c r="K134" s="2">
        <f>TREND(Calibration!$A$2:$A$4,Calibration!$C$2:$C$4,E134)</f>
        <v>435.51738489590912</v>
      </c>
      <c r="L134" s="2">
        <f>TREND(Calibration!$A$2:$A$4,Calibration!$D$2:$D$4,G134)</f>
        <v>2611.0738019145983</v>
      </c>
    </row>
    <row r="135" spans="1:12" x14ac:dyDescent="0.25">
      <c r="A135">
        <v>665085</v>
      </c>
      <c r="B135">
        <v>14.881999970000001</v>
      </c>
      <c r="C135">
        <v>0.30491998999999997</v>
      </c>
      <c r="D135">
        <v>39.499000549999998</v>
      </c>
      <c r="E135">
        <v>0.25529998999999998</v>
      </c>
      <c r="F135">
        <v>37.405998230000002</v>
      </c>
      <c r="G135">
        <v>0.82190001000000001</v>
      </c>
      <c r="H135">
        <v>35.728000639999998</v>
      </c>
      <c r="J135" s="2">
        <f>TREND(Calibration!$A$2:$A$4,Calibration!$B$2:$B$4,C135)</f>
        <v>241.43853604656618</v>
      </c>
      <c r="K135" s="2">
        <f>TREND(Calibration!$A$2:$A$4,Calibration!$C$2:$C$4,E135)</f>
        <v>435.51738489590912</v>
      </c>
      <c r="L135" s="2">
        <f>TREND(Calibration!$A$2:$A$4,Calibration!$D$2:$D$4,G135)</f>
        <v>2624.8541067377701</v>
      </c>
    </row>
    <row r="136" spans="1:12" x14ac:dyDescent="0.25">
      <c r="A136">
        <v>670086</v>
      </c>
      <c r="B136">
        <v>14.881999970000001</v>
      </c>
      <c r="C136">
        <v>0.30989</v>
      </c>
      <c r="D136">
        <v>39.513999939999998</v>
      </c>
      <c r="E136">
        <v>0.25529998999999998</v>
      </c>
      <c r="F136">
        <v>37.383998869999999</v>
      </c>
      <c r="G136">
        <v>0.81819998999999999</v>
      </c>
      <c r="H136">
        <v>35.756000520000001</v>
      </c>
      <c r="J136" s="2">
        <f>TREND(Calibration!$A$2:$A$4,Calibration!$B$2:$B$4,C136)</f>
        <v>244.99044951208208</v>
      </c>
      <c r="K136" s="2">
        <f>TREND(Calibration!$A$2:$A$4,Calibration!$C$2:$C$4,E136)</f>
        <v>435.51738489590912</v>
      </c>
      <c r="L136" s="2">
        <f>TREND(Calibration!$A$2:$A$4,Calibration!$D$2:$D$4,G136)</f>
        <v>2608.9204933665314</v>
      </c>
    </row>
    <row r="137" spans="1:12" x14ac:dyDescent="0.25">
      <c r="A137">
        <v>675085</v>
      </c>
      <c r="B137">
        <v>14.87199974</v>
      </c>
      <c r="C137">
        <v>0.31244000999999999</v>
      </c>
      <c r="D137">
        <v>39.536998750000002</v>
      </c>
      <c r="E137">
        <v>0.25534999000000003</v>
      </c>
      <c r="F137">
        <v>37.396999360000002</v>
      </c>
      <c r="G137">
        <v>0.81279999000000003</v>
      </c>
      <c r="H137">
        <v>35.736999509999997</v>
      </c>
      <c r="J137" s="2">
        <f>TREND(Calibration!$A$2:$A$4,Calibration!$B$2:$B$4,C137)</f>
        <v>246.81286332135008</v>
      </c>
      <c r="K137" s="2">
        <f>TREND(Calibration!$A$2:$A$4,Calibration!$C$2:$C$4,E137)</f>
        <v>435.87656659923573</v>
      </c>
      <c r="L137" s="2">
        <f>TREND(Calibration!$A$2:$A$4,Calibration!$D$2:$D$4,G137)</f>
        <v>2585.6661563076268</v>
      </c>
    </row>
    <row r="138" spans="1:12" x14ac:dyDescent="0.25">
      <c r="A138">
        <v>680086</v>
      </c>
      <c r="B138">
        <v>14.87199974</v>
      </c>
      <c r="C138">
        <v>0.30930001000000001</v>
      </c>
      <c r="D138">
        <v>39.501998899999997</v>
      </c>
      <c r="E138">
        <v>0.25525001000000003</v>
      </c>
      <c r="F138">
        <v>37.396999360000002</v>
      </c>
      <c r="G138">
        <v>0.80739998999999996</v>
      </c>
      <c r="H138">
        <v>35.75</v>
      </c>
      <c r="J138" s="2">
        <f>TREND(Calibration!$A$2:$A$4,Calibration!$B$2:$B$4,C138)</f>
        <v>244.56880178390452</v>
      </c>
      <c r="K138" s="2">
        <f>TREND(Calibration!$A$2:$A$4,Calibration!$C$2:$C$4,E138)</f>
        <v>435.15834686526432</v>
      </c>
      <c r="L138" s="2">
        <f>TREND(Calibration!$A$2:$A$4,Calibration!$D$2:$D$4,G138)</f>
        <v>2562.4118192487213</v>
      </c>
    </row>
    <row r="139" spans="1:12" x14ac:dyDescent="0.25">
      <c r="A139">
        <v>685085</v>
      </c>
      <c r="B139">
        <v>14.84300041</v>
      </c>
      <c r="C139">
        <v>0.31091999999999997</v>
      </c>
      <c r="D139">
        <v>39.527000430000001</v>
      </c>
      <c r="E139">
        <v>0.25519001000000002</v>
      </c>
      <c r="F139">
        <v>37.375</v>
      </c>
      <c r="G139">
        <v>0.81489997999999997</v>
      </c>
      <c r="H139">
        <v>35.728000639999998</v>
      </c>
      <c r="J139" s="2">
        <f>TREND(Calibration!$A$2:$A$4,Calibration!$B$2:$B$4,C139)</f>
        <v>245.72655886990654</v>
      </c>
      <c r="K139" s="2">
        <f>TREND(Calibration!$A$2:$A$4,Calibration!$C$2:$C$4,E139)</f>
        <v>434.72732882127275</v>
      </c>
      <c r="L139" s="2">
        <f>TREND(Calibration!$A$2:$A$4,Calibration!$D$2:$D$4,G139)</f>
        <v>2594.7094665447248</v>
      </c>
    </row>
    <row r="140" spans="1:12" x14ac:dyDescent="0.25">
      <c r="A140">
        <v>690088</v>
      </c>
      <c r="B140">
        <v>14.84300041</v>
      </c>
      <c r="C140">
        <v>0.30871000999999998</v>
      </c>
      <c r="D140">
        <v>39.533000950000002</v>
      </c>
      <c r="E140">
        <v>0.25529998999999998</v>
      </c>
      <c r="F140">
        <v>37.405998230000002</v>
      </c>
      <c r="G140">
        <v>0.81010002000000003</v>
      </c>
      <c r="H140">
        <v>35.65499878</v>
      </c>
      <c r="J140" s="2">
        <f>TREND(Calibration!$A$2:$A$4,Calibration!$B$2:$B$4,C140)</f>
        <v>244.14714690903415</v>
      </c>
      <c r="K140" s="2">
        <f>TREND(Calibration!$A$2:$A$4,Calibration!$C$2:$C$4,E140)</f>
        <v>435.51738489590912</v>
      </c>
      <c r="L140" s="2">
        <f>TREND(Calibration!$A$2:$A$4,Calibration!$D$2:$D$4,G140)</f>
        <v>2574.0391169689356</v>
      </c>
    </row>
    <row r="141" spans="1:12" x14ac:dyDescent="0.25">
      <c r="A141">
        <v>695085</v>
      </c>
      <c r="B141">
        <v>14.78800011</v>
      </c>
      <c r="C141">
        <v>0.30741000000000002</v>
      </c>
      <c r="D141">
        <v>39.52099991</v>
      </c>
      <c r="E141">
        <v>0.25529998999999998</v>
      </c>
      <c r="F141">
        <v>37.359001159999998</v>
      </c>
      <c r="G141">
        <v>0.80199999</v>
      </c>
      <c r="H141">
        <v>35.721000670000002</v>
      </c>
      <c r="J141" s="2">
        <f>TREND(Calibration!$A$2:$A$4,Calibration!$B$2:$B$4,C141)</f>
        <v>243.21806969906774</v>
      </c>
      <c r="K141" s="2">
        <f>TREND(Calibration!$A$2:$A$4,Calibration!$C$2:$C$4,E141)</f>
        <v>435.51738489590912</v>
      </c>
      <c r="L141" s="2">
        <f>TREND(Calibration!$A$2:$A$4,Calibration!$D$2:$D$4,G141)</f>
        <v>2539.1574821898166</v>
      </c>
    </row>
    <row r="142" spans="1:12" x14ac:dyDescent="0.25">
      <c r="A142">
        <v>700085</v>
      </c>
      <c r="B142">
        <v>14.791000370000001</v>
      </c>
      <c r="C142">
        <v>0.30772999000000001</v>
      </c>
      <c r="D142">
        <v>39.499000549999998</v>
      </c>
      <c r="E142">
        <v>0.25525001000000003</v>
      </c>
      <c r="F142">
        <v>37.361999509999997</v>
      </c>
      <c r="G142">
        <v>0.80839998000000002</v>
      </c>
      <c r="H142">
        <v>35.664001460000001</v>
      </c>
      <c r="J142" s="2">
        <f>TREND(Calibration!$A$2:$A$4,Calibration!$B$2:$B$4,C142)</f>
        <v>243.44675672179616</v>
      </c>
      <c r="K142" s="2">
        <f>TREND(Calibration!$A$2:$A$4,Calibration!$C$2:$C$4,E142)</f>
        <v>435.15834686526432</v>
      </c>
      <c r="L142" s="2">
        <f>TREND(Calibration!$A$2:$A$4,Calibration!$D$2:$D$4,G142)</f>
        <v>2566.7181348997465</v>
      </c>
    </row>
    <row r="143" spans="1:12" x14ac:dyDescent="0.25">
      <c r="A143">
        <v>705085</v>
      </c>
      <c r="B143">
        <v>14.73600006</v>
      </c>
      <c r="C143">
        <v>0.30838000999999998</v>
      </c>
      <c r="D143">
        <v>39.546001429999997</v>
      </c>
      <c r="E143">
        <v>0.25529998999999998</v>
      </c>
      <c r="F143">
        <v>37.365001679999999</v>
      </c>
      <c r="G143">
        <v>0.80739998999999996</v>
      </c>
      <c r="H143">
        <v>35.658000950000002</v>
      </c>
      <c r="J143" s="2">
        <f>TREND(Calibration!$A$2:$A$4,Calibration!$B$2:$B$4,C143)</f>
        <v>243.91130604681854</v>
      </c>
      <c r="K143" s="2">
        <f>TREND(Calibration!$A$2:$A$4,Calibration!$C$2:$C$4,E143)</f>
        <v>435.51738489590912</v>
      </c>
      <c r="L143" s="2">
        <f>TREND(Calibration!$A$2:$A$4,Calibration!$D$2:$D$4,G143)</f>
        <v>2562.4118192487213</v>
      </c>
    </row>
    <row r="144" spans="1:12" x14ac:dyDescent="0.25">
      <c r="A144">
        <v>710103</v>
      </c>
      <c r="B144">
        <v>14.75199986</v>
      </c>
      <c r="C144">
        <v>0.30908000000000002</v>
      </c>
      <c r="D144">
        <v>39.513999939999998</v>
      </c>
      <c r="E144">
        <v>0.25529998999999998</v>
      </c>
      <c r="F144">
        <v>37.370998380000003</v>
      </c>
      <c r="G144">
        <v>0.80360001000000003</v>
      </c>
      <c r="H144">
        <v>35.625999450000002</v>
      </c>
      <c r="J144" s="2">
        <f>TREND(Calibration!$A$2:$A$4,Calibration!$B$2:$B$4,C144)</f>
        <v>244.41156739573466</v>
      </c>
      <c r="K144" s="2">
        <f>TREND(Calibration!$A$2:$A$4,Calibration!$C$2:$C$4,E144)</f>
        <v>435.51738489590912</v>
      </c>
      <c r="L144" s="2">
        <f>TREND(Calibration!$A$2:$A$4,Calibration!$D$2:$D$4,G144)</f>
        <v>2546.0477422603708</v>
      </c>
    </row>
    <row r="145" spans="1:12" x14ac:dyDescent="0.25">
      <c r="A145">
        <v>715156</v>
      </c>
      <c r="B145">
        <v>14.79399967</v>
      </c>
      <c r="C145">
        <v>0.30864998999999999</v>
      </c>
      <c r="D145">
        <v>39.513999939999998</v>
      </c>
      <c r="E145">
        <v>0.25525001000000003</v>
      </c>
      <c r="F145">
        <v>37.383998869999999</v>
      </c>
      <c r="G145">
        <v>0.81010002000000003</v>
      </c>
      <c r="H145">
        <v>35.7179985</v>
      </c>
      <c r="J145" s="2">
        <f>TREND(Calibration!$A$2:$A$4,Calibration!$B$2:$B$4,C145)</f>
        <v>244.10425245888209</v>
      </c>
      <c r="K145" s="2">
        <f>TREND(Calibration!$A$2:$A$4,Calibration!$C$2:$C$4,E145)</f>
        <v>435.15834686526432</v>
      </c>
      <c r="L145" s="2">
        <f>TREND(Calibration!$A$2:$A$4,Calibration!$D$2:$D$4,G145)</f>
        <v>2574.0391169689356</v>
      </c>
    </row>
    <row r="146" spans="1:12" x14ac:dyDescent="0.25">
      <c r="A146">
        <v>720085</v>
      </c>
      <c r="B146">
        <v>14.81000042</v>
      </c>
      <c r="C146">
        <v>0.30779001</v>
      </c>
      <c r="D146">
        <v>39.52099991</v>
      </c>
      <c r="E146">
        <v>0.25529998999999998</v>
      </c>
      <c r="F146">
        <v>37.375</v>
      </c>
      <c r="G146">
        <v>0.80900002000000004</v>
      </c>
      <c r="H146">
        <v>35.641998289999997</v>
      </c>
      <c r="J146" s="2">
        <f>TREND(Calibration!$A$2:$A$4,Calibration!$B$2:$B$4,C146)</f>
        <v>243.48965117194822</v>
      </c>
      <c r="K146" s="2">
        <f>TREND(Calibration!$A$2:$A$4,Calibration!$C$2:$C$4,E146)</f>
        <v>435.51738489590912</v>
      </c>
      <c r="L146" s="2">
        <f>TREND(Calibration!$A$2:$A$4,Calibration!$D$2:$D$4,G146)</f>
        <v>2569.3021223828628</v>
      </c>
    </row>
    <row r="147" spans="1:12" x14ac:dyDescent="0.25">
      <c r="A147">
        <v>725085</v>
      </c>
      <c r="B147">
        <v>14.807000159999999</v>
      </c>
      <c r="C147">
        <v>0.30210998999999999</v>
      </c>
      <c r="D147">
        <v>39.562000269999999</v>
      </c>
      <c r="E147">
        <v>0.25600001</v>
      </c>
      <c r="F147">
        <v>37.375</v>
      </c>
      <c r="G147">
        <v>0.81010002000000003</v>
      </c>
      <c r="H147">
        <v>35.60400009</v>
      </c>
      <c r="J147" s="2">
        <f>TREND(Calibration!$A$2:$A$4,Calibration!$B$2:$B$4,C147)</f>
        <v>239.43031537133626</v>
      </c>
      <c r="K147" s="2">
        <f>TREND(Calibration!$A$2:$A$4,Calibration!$C$2:$C$4,E147)</f>
        <v>440.5460724151601</v>
      </c>
      <c r="L147" s="2">
        <f>TREND(Calibration!$A$2:$A$4,Calibration!$D$2:$D$4,G147)</f>
        <v>2574.0391169689356</v>
      </c>
    </row>
    <row r="148" spans="1:12" x14ac:dyDescent="0.25">
      <c r="A148">
        <v>730085</v>
      </c>
      <c r="B148">
        <v>14.82299995</v>
      </c>
      <c r="C148">
        <v>0.30680998999999998</v>
      </c>
      <c r="D148">
        <v>39.542999270000003</v>
      </c>
      <c r="E148">
        <v>0.25556999000000002</v>
      </c>
      <c r="F148">
        <v>37.396999360000002</v>
      </c>
      <c r="G148">
        <v>0.81760001000000004</v>
      </c>
      <c r="H148">
        <v>35.597999569999999</v>
      </c>
      <c r="J148" s="2">
        <f>TREND(Calibration!$A$2:$A$4,Calibration!$B$2:$B$4,C148)</f>
        <v>242.78926098471018</v>
      </c>
      <c r="K148" s="2">
        <f>TREND(Calibration!$A$2:$A$4,Calibration!$C$2:$C$4,E148)</f>
        <v>437.45696609387187</v>
      </c>
      <c r="L148" s="2">
        <f>TREND(Calibration!$A$2:$A$4,Calibration!$D$2:$D$4,G148)</f>
        <v>2606.3367642649382</v>
      </c>
    </row>
    <row r="149" spans="1:12" x14ac:dyDescent="0.25">
      <c r="A149">
        <v>735085</v>
      </c>
      <c r="B149">
        <v>14.81000042</v>
      </c>
      <c r="C149">
        <v>0.30298001000000002</v>
      </c>
      <c r="D149">
        <v>39.513999939999998</v>
      </c>
      <c r="E149">
        <v>0.25534999000000003</v>
      </c>
      <c r="F149">
        <v>37.368000029999997</v>
      </c>
      <c r="G149">
        <v>0.82029998000000004</v>
      </c>
      <c r="H149">
        <v>35.588001249999998</v>
      </c>
      <c r="J149" s="2">
        <f>TREND(Calibration!$A$2:$A$4,Calibration!$B$2:$B$4,C149)</f>
        <v>240.05209193783577</v>
      </c>
      <c r="K149" s="2">
        <f>TREND(Calibration!$A$2:$A$4,Calibration!$C$2:$C$4,E149)</f>
        <v>435.87656659923573</v>
      </c>
      <c r="L149" s="2">
        <f>TREND(Calibration!$A$2:$A$4,Calibration!$D$2:$D$4,G149)</f>
        <v>2617.9638036036295</v>
      </c>
    </row>
    <row r="150" spans="1:12" x14ac:dyDescent="0.25">
      <c r="A150">
        <v>740096</v>
      </c>
      <c r="B150">
        <v>14.852000240000001</v>
      </c>
      <c r="C150">
        <v>0.30810999999999999</v>
      </c>
      <c r="D150">
        <v>39.541999820000001</v>
      </c>
      <c r="E150">
        <v>0.25529998999999998</v>
      </c>
      <c r="F150">
        <v>37.401000979999999</v>
      </c>
      <c r="G150">
        <v>0.81980001999999996</v>
      </c>
      <c r="H150">
        <v>35.585998539999999</v>
      </c>
      <c r="J150" s="2">
        <f>TREND(Calibration!$A$2:$A$4,Calibration!$B$2:$B$4,C150)</f>
        <v>243.71833819467662</v>
      </c>
      <c r="K150" s="2">
        <f>TREND(Calibration!$A$2:$A$4,Calibration!$C$2:$C$4,E150)</f>
        <v>435.51738489590912</v>
      </c>
      <c r="L150" s="2">
        <f>TREND(Calibration!$A$2:$A$4,Calibration!$D$2:$D$4,G150)</f>
        <v>2615.810796500672</v>
      </c>
    </row>
    <row r="151" spans="1:12" x14ac:dyDescent="0.25">
      <c r="A151">
        <v>745086</v>
      </c>
      <c r="B151">
        <v>14.81999969</v>
      </c>
      <c r="C151">
        <v>0.30687001000000003</v>
      </c>
      <c r="D151">
        <v>39.516998289999997</v>
      </c>
      <c r="E151">
        <v>0.25525001000000003</v>
      </c>
      <c r="F151">
        <v>37.401000979999999</v>
      </c>
      <c r="G151">
        <v>0.82789999000000003</v>
      </c>
      <c r="H151">
        <v>35.602001190000003</v>
      </c>
      <c r="J151" s="2">
        <f>TREND(Calibration!$A$2:$A$4,Calibration!$B$2:$B$4,C151)</f>
        <v>242.83215543486227</v>
      </c>
      <c r="K151" s="2">
        <f>TREND(Calibration!$A$2:$A$4,Calibration!$C$2:$C$4,E151)</f>
        <v>435.15834686526432</v>
      </c>
      <c r="L151" s="2">
        <f>TREND(Calibration!$A$2:$A$4,Calibration!$D$2:$D$4,G151)</f>
        <v>2650.6921728982679</v>
      </c>
    </row>
    <row r="152" spans="1:12" x14ac:dyDescent="0.25">
      <c r="A152">
        <v>750085</v>
      </c>
      <c r="B152">
        <v>14.84599972</v>
      </c>
      <c r="C152">
        <v>0.30373000999999999</v>
      </c>
      <c r="D152">
        <v>39.520000459999999</v>
      </c>
      <c r="E152">
        <v>0.25514000999999997</v>
      </c>
      <c r="F152">
        <v>37.395000459999999</v>
      </c>
      <c r="G152">
        <v>0.81919998000000005</v>
      </c>
      <c r="H152">
        <v>35.585998539999999</v>
      </c>
      <c r="J152" s="2">
        <f>TREND(Calibration!$A$2:$A$4,Calibration!$B$2:$B$4,C152)</f>
        <v>240.58809389741668</v>
      </c>
      <c r="K152" s="2">
        <f>TREND(Calibration!$A$2:$A$4,Calibration!$C$2:$C$4,E152)</f>
        <v>434.36814711794591</v>
      </c>
      <c r="L152" s="2">
        <f>TREND(Calibration!$A$2:$A$4,Calibration!$D$2:$D$4,G152)</f>
        <v>2613.2268090175567</v>
      </c>
    </row>
    <row r="153" spans="1:12" x14ac:dyDescent="0.25">
      <c r="A153">
        <v>755086</v>
      </c>
      <c r="B153">
        <v>14.807000159999999</v>
      </c>
      <c r="C153">
        <v>0.30875998999999998</v>
      </c>
      <c r="D153">
        <v>39.504001619999997</v>
      </c>
      <c r="E153">
        <v>0.25492000999999997</v>
      </c>
      <c r="F153">
        <v>37.386001589999999</v>
      </c>
      <c r="G153">
        <v>0.82679999000000004</v>
      </c>
      <c r="H153">
        <v>35.618000029999997</v>
      </c>
      <c r="J153" s="2">
        <f>TREND(Calibration!$A$2:$A$4,Calibration!$B$2:$B$4,C153)</f>
        <v>244.18286607962062</v>
      </c>
      <c r="K153" s="2">
        <f>TREND(Calibration!$A$2:$A$4,Calibration!$C$2:$C$4,E153)</f>
        <v>432.78774762330977</v>
      </c>
      <c r="L153" s="2">
        <f>TREND(Calibration!$A$2:$A$4,Calibration!$D$2:$D$4,G153)</f>
        <v>2645.9551783121951</v>
      </c>
    </row>
    <row r="154" spans="1:12" x14ac:dyDescent="0.25">
      <c r="A154">
        <v>760085</v>
      </c>
      <c r="B154">
        <v>14.774999619999999</v>
      </c>
      <c r="C154">
        <v>0.30340999000000002</v>
      </c>
      <c r="D154">
        <v>39.511001589999999</v>
      </c>
      <c r="E154">
        <v>0.25519001000000002</v>
      </c>
      <c r="F154">
        <v>37.387001040000001</v>
      </c>
      <c r="G154">
        <v>0.81760001000000004</v>
      </c>
      <c r="H154">
        <v>35.562999730000001</v>
      </c>
      <c r="J154" s="2">
        <f>TREND(Calibration!$A$2:$A$4,Calibration!$B$2:$B$4,C154)</f>
        <v>240.35938543460992</v>
      </c>
      <c r="K154" s="2">
        <f>TREND(Calibration!$A$2:$A$4,Calibration!$C$2:$C$4,E154)</f>
        <v>434.72732882127275</v>
      </c>
      <c r="L154" s="2">
        <f>TREND(Calibration!$A$2:$A$4,Calibration!$D$2:$D$4,G154)</f>
        <v>2606.3367642649382</v>
      </c>
    </row>
    <row r="155" spans="1:12" x14ac:dyDescent="0.25">
      <c r="A155">
        <v>765085</v>
      </c>
      <c r="B155">
        <v>14.82299995</v>
      </c>
      <c r="C155">
        <v>0.30188999</v>
      </c>
      <c r="D155">
        <v>39.505001069999999</v>
      </c>
      <c r="E155">
        <v>0.25525001000000003</v>
      </c>
      <c r="F155">
        <v>37.387001040000001</v>
      </c>
      <c r="G155">
        <v>0.82029998000000004</v>
      </c>
      <c r="H155">
        <v>35.594001769999998</v>
      </c>
      <c r="J155" s="2">
        <f>TREND(Calibration!$A$2:$A$4,Calibration!$B$2:$B$4,C155)</f>
        <v>239.27308812985916</v>
      </c>
      <c r="K155" s="2">
        <f>TREND(Calibration!$A$2:$A$4,Calibration!$C$2:$C$4,E155)</f>
        <v>435.15834686526432</v>
      </c>
      <c r="L155" s="2">
        <f>TREND(Calibration!$A$2:$A$4,Calibration!$D$2:$D$4,G155)</f>
        <v>2617.9638036036295</v>
      </c>
    </row>
    <row r="156" spans="1:12" x14ac:dyDescent="0.25">
      <c r="A156">
        <v>770085</v>
      </c>
      <c r="B156">
        <v>14.87199974</v>
      </c>
      <c r="C156">
        <v>0.30594999</v>
      </c>
      <c r="D156">
        <v>39.505001069999999</v>
      </c>
      <c r="E156">
        <v>0.25525001000000003</v>
      </c>
      <c r="F156">
        <v>37.375</v>
      </c>
      <c r="G156">
        <v>0.81870001999999997</v>
      </c>
      <c r="H156">
        <v>35.597999569999999</v>
      </c>
      <c r="J156" s="2">
        <f>TREND(Calibration!$A$2:$A$4,Calibration!$B$2:$B$4,C156)</f>
        <v>242.1746454043907</v>
      </c>
      <c r="K156" s="2">
        <f>TREND(Calibration!$A$2:$A$4,Calibration!$C$2:$C$4,E156)</f>
        <v>435.15834686526432</v>
      </c>
      <c r="L156" s="2">
        <f>TREND(Calibration!$A$2:$A$4,Calibration!$D$2:$D$4,G156)</f>
        <v>2611.0738019145983</v>
      </c>
    </row>
    <row r="157" spans="1:12" x14ac:dyDescent="0.25">
      <c r="A157">
        <v>775085</v>
      </c>
      <c r="B157">
        <v>14.916999819999999</v>
      </c>
      <c r="C157">
        <v>0.30908000000000002</v>
      </c>
      <c r="D157">
        <v>39.492000580000003</v>
      </c>
      <c r="E157">
        <v>0.25525001000000003</v>
      </c>
      <c r="F157">
        <v>37.3429985</v>
      </c>
      <c r="G157">
        <v>0.82090001999999995</v>
      </c>
      <c r="H157">
        <v>35.584999080000003</v>
      </c>
      <c r="J157" s="2">
        <f>TREND(Calibration!$A$2:$A$4,Calibration!$B$2:$B$4,C157)</f>
        <v>244.41156739573466</v>
      </c>
      <c r="K157" s="2">
        <f>TREND(Calibration!$A$2:$A$4,Calibration!$C$2:$C$4,E157)</f>
        <v>435.15834686526432</v>
      </c>
      <c r="L157" s="2">
        <f>TREND(Calibration!$A$2:$A$4,Calibration!$D$2:$D$4,G157)</f>
        <v>2620.5477910867448</v>
      </c>
    </row>
    <row r="158" spans="1:12" x14ac:dyDescent="0.25">
      <c r="A158">
        <v>780085</v>
      </c>
      <c r="B158">
        <v>14.920000079999999</v>
      </c>
      <c r="C158">
        <v>0.30941001000000001</v>
      </c>
      <c r="D158">
        <v>39.516998289999997</v>
      </c>
      <c r="E158">
        <v>0.25529998999999998</v>
      </c>
      <c r="F158">
        <v>37.362998959999999</v>
      </c>
      <c r="G158">
        <v>0.81919998000000005</v>
      </c>
      <c r="H158">
        <v>35.590000150000002</v>
      </c>
      <c r="J158" s="2">
        <f>TREND(Calibration!$A$2:$A$4,Calibration!$B$2:$B$4,C158)</f>
        <v>244.64741540464306</v>
      </c>
      <c r="K158" s="2">
        <f>TREND(Calibration!$A$2:$A$4,Calibration!$C$2:$C$4,E158)</f>
        <v>435.51738489590912</v>
      </c>
      <c r="L158" s="2">
        <f>TREND(Calibration!$A$2:$A$4,Calibration!$D$2:$D$4,G158)</f>
        <v>2613.2268090175567</v>
      </c>
    </row>
    <row r="159" spans="1:12" x14ac:dyDescent="0.25">
      <c r="A159">
        <v>785085</v>
      </c>
      <c r="B159">
        <v>14.87800026</v>
      </c>
      <c r="C159">
        <v>0.30843999999999999</v>
      </c>
      <c r="D159">
        <v>39.5359993</v>
      </c>
      <c r="E159">
        <v>0.25525001000000003</v>
      </c>
      <c r="F159">
        <v>37.369998930000001</v>
      </c>
      <c r="G159">
        <v>0.81330000999999996</v>
      </c>
      <c r="H159">
        <v>35.58000183</v>
      </c>
      <c r="J159" s="2">
        <f>TREND(Calibration!$A$2:$A$4,Calibration!$B$2:$B$4,C159)</f>
        <v>243.95417905689223</v>
      </c>
      <c r="K159" s="2">
        <f>TREND(Calibration!$A$2:$A$4,Calibration!$C$2:$C$4,E159)</f>
        <v>435.15834686526432</v>
      </c>
      <c r="L159" s="2">
        <f>TREND(Calibration!$A$2:$A$4,Calibration!$D$2:$D$4,G159)</f>
        <v>2587.8194217921064</v>
      </c>
    </row>
    <row r="160" spans="1:12" x14ac:dyDescent="0.25">
      <c r="A160">
        <v>790086</v>
      </c>
      <c r="B160">
        <v>14.803999900000001</v>
      </c>
      <c r="C160">
        <v>0.30946001000000001</v>
      </c>
      <c r="D160">
        <v>39.555999759999999</v>
      </c>
      <c r="E160">
        <v>0.25525001000000003</v>
      </c>
      <c r="F160">
        <v>37.375</v>
      </c>
      <c r="G160">
        <v>0.82459998000000001</v>
      </c>
      <c r="H160">
        <v>35.571998600000001</v>
      </c>
      <c r="J160" s="2">
        <f>TREND(Calibration!$A$2:$A$4,Calibration!$B$2:$B$4,C160)</f>
        <v>244.68314886861512</v>
      </c>
      <c r="K160" s="2">
        <f>TREND(Calibration!$A$2:$A$4,Calibration!$C$2:$C$4,E160)</f>
        <v>435.15834686526432</v>
      </c>
      <c r="L160" s="2">
        <f>TREND(Calibration!$A$2:$A$4,Calibration!$D$2:$D$4,G160)</f>
        <v>2636.4811460764613</v>
      </c>
    </row>
    <row r="161" spans="1:12" x14ac:dyDescent="0.25">
      <c r="A161">
        <v>795087</v>
      </c>
      <c r="B161">
        <v>14.81999969</v>
      </c>
      <c r="C161">
        <v>0.30972999000000001</v>
      </c>
      <c r="D161">
        <v>39.458999630000001</v>
      </c>
      <c r="E161">
        <v>0.25529998999999998</v>
      </c>
      <c r="F161">
        <v>37.379001619999997</v>
      </c>
      <c r="G161">
        <v>0.82090001999999995</v>
      </c>
      <c r="H161">
        <v>35.576999659999998</v>
      </c>
      <c r="J161" s="2">
        <f>TREND(Calibration!$A$2:$A$4,Calibration!$B$2:$B$4,C161)</f>
        <v>244.87609528067867</v>
      </c>
      <c r="K161" s="2">
        <f>TREND(Calibration!$A$2:$A$4,Calibration!$C$2:$C$4,E161)</f>
        <v>435.51738489590912</v>
      </c>
      <c r="L161" s="2">
        <f>TREND(Calibration!$A$2:$A$4,Calibration!$D$2:$D$4,G161)</f>
        <v>2620.5477910867448</v>
      </c>
    </row>
    <row r="162" spans="1:12" x14ac:dyDescent="0.25">
      <c r="A162">
        <v>800085</v>
      </c>
      <c r="B162">
        <v>14.85900021</v>
      </c>
      <c r="C162">
        <v>0.31060000999999998</v>
      </c>
      <c r="D162">
        <v>39.504001619999997</v>
      </c>
      <c r="E162">
        <v>0.25534999000000003</v>
      </c>
      <c r="F162">
        <v>37.36000061</v>
      </c>
      <c r="G162">
        <v>0.81650001000000005</v>
      </c>
      <c r="H162">
        <v>35.596000670000002</v>
      </c>
      <c r="J162" s="2">
        <f>TREND(Calibration!$A$2:$A$4,Calibration!$B$2:$B$4,C162)</f>
        <v>245.49787184717815</v>
      </c>
      <c r="K162" s="2">
        <f>TREND(Calibration!$A$2:$A$4,Calibration!$C$2:$C$4,E162)</f>
        <v>435.87656659923573</v>
      </c>
      <c r="L162" s="2">
        <f>TREND(Calibration!$A$2:$A$4,Calibration!$D$2:$D$4,G162)</f>
        <v>2601.5997696788654</v>
      </c>
    </row>
    <row r="163" spans="1:12" x14ac:dyDescent="0.25">
      <c r="A163">
        <v>805087</v>
      </c>
      <c r="B163">
        <v>14.98200035</v>
      </c>
      <c r="C163">
        <v>0.31275999999999998</v>
      </c>
      <c r="D163">
        <v>39.469001769999998</v>
      </c>
      <c r="E163">
        <v>0.25529998999999998</v>
      </c>
      <c r="F163">
        <v>37.391998289999997</v>
      </c>
      <c r="G163">
        <v>0.82899999999999996</v>
      </c>
      <c r="H163">
        <v>35.631000520000001</v>
      </c>
      <c r="J163" s="2">
        <f>TREND(Calibration!$A$2:$A$4,Calibration!$B$2:$B$4,C163)</f>
        <v>247.04155034407847</v>
      </c>
      <c r="K163" s="2">
        <f>TREND(Calibration!$A$2:$A$4,Calibration!$C$2:$C$4,E163)</f>
        <v>435.51738489590912</v>
      </c>
      <c r="L163" s="2">
        <f>TREND(Calibration!$A$2:$A$4,Calibration!$D$2:$D$4,G163)</f>
        <v>2655.4292105479281</v>
      </c>
    </row>
    <row r="164" spans="1:12" x14ac:dyDescent="0.25">
      <c r="A164">
        <v>810085</v>
      </c>
      <c r="B164">
        <v>14.989000320000001</v>
      </c>
      <c r="C164">
        <v>0.31005999000000001</v>
      </c>
      <c r="D164">
        <v>39.506999970000003</v>
      </c>
      <c r="E164">
        <v>0.25525001000000003</v>
      </c>
      <c r="F164">
        <v>37.328998570000003</v>
      </c>
      <c r="G164">
        <v>0.81489997999999997</v>
      </c>
      <c r="H164">
        <v>35.67200089</v>
      </c>
      <c r="J164" s="2">
        <f>TREND(Calibration!$A$2:$A$4,Calibration!$B$2:$B$4,C164)</f>
        <v>245.11193614289431</v>
      </c>
      <c r="K164" s="2">
        <f>TREND(Calibration!$A$2:$A$4,Calibration!$C$2:$C$4,E164)</f>
        <v>435.15834686526432</v>
      </c>
      <c r="L164" s="2">
        <f>TREND(Calibration!$A$2:$A$4,Calibration!$D$2:$D$4,G164)</f>
        <v>2594.7094665447248</v>
      </c>
    </row>
    <row r="165" spans="1:12" x14ac:dyDescent="0.25">
      <c r="A165">
        <v>815087</v>
      </c>
      <c r="B165">
        <v>15.005000109999999</v>
      </c>
      <c r="C165">
        <v>0.30524999000000003</v>
      </c>
      <c r="D165">
        <v>39.472000119999997</v>
      </c>
      <c r="E165">
        <v>0.25525001000000003</v>
      </c>
      <c r="F165">
        <v>37.416999820000001</v>
      </c>
      <c r="G165">
        <v>0.82520002000000003</v>
      </c>
      <c r="H165">
        <v>35.643001560000002</v>
      </c>
      <c r="J165" s="2">
        <f>TREND(Calibration!$A$2:$A$4,Calibration!$B$2:$B$4,C165)</f>
        <v>241.67437690878182</v>
      </c>
      <c r="K165" s="2">
        <f>TREND(Calibration!$A$2:$A$4,Calibration!$C$2:$C$4,E165)</f>
        <v>435.15834686526432</v>
      </c>
      <c r="L165" s="2">
        <f>TREND(Calibration!$A$2:$A$4,Calibration!$D$2:$D$4,G165)</f>
        <v>2639.0651335595767</v>
      </c>
    </row>
    <row r="166" spans="1:12" x14ac:dyDescent="0.25">
      <c r="A166">
        <v>820085</v>
      </c>
      <c r="B166">
        <v>14.92700005</v>
      </c>
      <c r="C166">
        <v>0.30676001000000003</v>
      </c>
      <c r="D166">
        <v>39.492000580000003</v>
      </c>
      <c r="E166">
        <v>0.25534999000000003</v>
      </c>
      <c r="F166">
        <v>37.337001800000003</v>
      </c>
      <c r="G166">
        <v>0.81650001000000005</v>
      </c>
      <c r="H166">
        <v>35.638999939999998</v>
      </c>
      <c r="J166" s="2">
        <f>TREND(Calibration!$A$2:$A$4,Calibration!$B$2:$B$4,C166)</f>
        <v>242.75354181412374</v>
      </c>
      <c r="K166" s="2">
        <f>TREND(Calibration!$A$2:$A$4,Calibration!$C$2:$C$4,E166)</f>
        <v>435.87656659923573</v>
      </c>
      <c r="L166" s="2">
        <f>TREND(Calibration!$A$2:$A$4,Calibration!$D$2:$D$4,G166)</f>
        <v>2601.5997696788654</v>
      </c>
    </row>
    <row r="167" spans="1:12" x14ac:dyDescent="0.25">
      <c r="A167">
        <v>825085</v>
      </c>
      <c r="B167">
        <v>14.90799999</v>
      </c>
      <c r="C167">
        <v>0.30491998999999997</v>
      </c>
      <c r="D167">
        <v>39.47900009</v>
      </c>
      <c r="E167">
        <v>0.25529998999999998</v>
      </c>
      <c r="F167">
        <v>37.387001040000001</v>
      </c>
      <c r="G167">
        <v>0.81919998000000005</v>
      </c>
      <c r="H167">
        <v>35.701999659999998</v>
      </c>
      <c r="J167" s="2">
        <f>TREND(Calibration!$A$2:$A$4,Calibration!$B$2:$B$4,C167)</f>
        <v>241.43853604656618</v>
      </c>
      <c r="K167" s="2">
        <f>TREND(Calibration!$A$2:$A$4,Calibration!$C$2:$C$4,E167)</f>
        <v>435.51738489590912</v>
      </c>
      <c r="L167" s="2">
        <f>TREND(Calibration!$A$2:$A$4,Calibration!$D$2:$D$4,G167)</f>
        <v>2613.2268090175567</v>
      </c>
    </row>
    <row r="168" spans="1:12" x14ac:dyDescent="0.25">
      <c r="A168">
        <v>830086</v>
      </c>
      <c r="B168">
        <v>14.90699959</v>
      </c>
      <c r="C168">
        <v>0.30752000000000002</v>
      </c>
      <c r="D168">
        <v>39.473999020000001</v>
      </c>
      <c r="E168">
        <v>0.25486999999999999</v>
      </c>
      <c r="F168">
        <v>37.416000369999999</v>
      </c>
      <c r="G168">
        <v>0.82679999000000004</v>
      </c>
      <c r="H168">
        <v>35.752998349999999</v>
      </c>
      <c r="J168" s="2">
        <f>TREND(Calibration!$A$2:$A$4,Calibration!$B$2:$B$4,C168)</f>
        <v>243.29668331980628</v>
      </c>
      <c r="K168" s="2">
        <f>TREND(Calibration!$A$2:$A$4,Calibration!$C$2:$C$4,E168)</f>
        <v>432.42849408364282</v>
      </c>
      <c r="L168" s="2">
        <f>TREND(Calibration!$A$2:$A$4,Calibration!$D$2:$D$4,G168)</f>
        <v>2645.9551783121951</v>
      </c>
    </row>
    <row r="169" spans="1:12" x14ac:dyDescent="0.25">
      <c r="A169">
        <v>835085</v>
      </c>
      <c r="B169">
        <v>14.920000079999999</v>
      </c>
      <c r="C169">
        <v>0.30368000000000001</v>
      </c>
      <c r="D169">
        <v>39.4679985</v>
      </c>
      <c r="E169">
        <v>0.25492000999999997</v>
      </c>
      <c r="F169">
        <v>37.451000209999997</v>
      </c>
      <c r="G169">
        <v>0.82569999000000005</v>
      </c>
      <c r="H169">
        <v>35.710998539999999</v>
      </c>
      <c r="J169" s="2">
        <f>TREND(Calibration!$A$2:$A$4,Calibration!$B$2:$B$4,C169)</f>
        <v>240.55235328675184</v>
      </c>
      <c r="K169" s="2">
        <f>TREND(Calibration!$A$2:$A$4,Calibration!$C$2:$C$4,E169)</f>
        <v>432.78774762330977</v>
      </c>
      <c r="L169" s="2">
        <f>TREND(Calibration!$A$2:$A$4,Calibration!$D$2:$D$4,G169)</f>
        <v>2641.2181837261214</v>
      </c>
    </row>
    <row r="170" spans="1:12" x14ac:dyDescent="0.25">
      <c r="A170">
        <v>840087</v>
      </c>
      <c r="B170">
        <v>14.949000359999999</v>
      </c>
      <c r="C170">
        <v>0.30594999</v>
      </c>
      <c r="D170">
        <v>39.511001589999999</v>
      </c>
      <c r="E170">
        <v>0.25492000999999997</v>
      </c>
      <c r="F170">
        <v>37.445999149999999</v>
      </c>
      <c r="G170">
        <v>0.82840002000000001</v>
      </c>
      <c r="H170">
        <v>35.712001800000003</v>
      </c>
      <c r="J170" s="2">
        <f>TREND(Calibration!$A$2:$A$4,Calibration!$B$2:$B$4,C170)</f>
        <v>242.1746454043907</v>
      </c>
      <c r="K170" s="2">
        <f>TREND(Calibration!$A$2:$A$4,Calibration!$C$2:$C$4,E170)</f>
        <v>432.78774762330977</v>
      </c>
      <c r="L170" s="2">
        <f>TREND(Calibration!$A$2:$A$4,Calibration!$D$2:$D$4,G170)</f>
        <v>2652.8454814463357</v>
      </c>
    </row>
    <row r="171" spans="1:12" x14ac:dyDescent="0.25">
      <c r="A171">
        <v>845085</v>
      </c>
      <c r="B171">
        <v>14.96800041</v>
      </c>
      <c r="C171">
        <v>0.30713998999999997</v>
      </c>
      <c r="D171">
        <v>39.513999939999998</v>
      </c>
      <c r="E171">
        <v>0.25503000999999997</v>
      </c>
      <c r="F171">
        <v>37.402000430000001</v>
      </c>
      <c r="G171">
        <v>0.81870001999999997</v>
      </c>
      <c r="H171">
        <v>35.636001589999999</v>
      </c>
      <c r="J171" s="2">
        <f>TREND(Calibration!$A$2:$A$4,Calibration!$B$2:$B$4,C171)</f>
        <v>243.02510184692579</v>
      </c>
      <c r="K171" s="2">
        <f>TREND(Calibration!$A$2:$A$4,Calibration!$C$2:$C$4,E171)</f>
        <v>433.57794737062795</v>
      </c>
      <c r="L171" s="2">
        <f>TREND(Calibration!$A$2:$A$4,Calibration!$D$2:$D$4,G171)</f>
        <v>2611.0738019145983</v>
      </c>
    </row>
    <row r="172" spans="1:12" x14ac:dyDescent="0.25">
      <c r="A172">
        <v>850085</v>
      </c>
      <c r="B172">
        <v>14.92399979</v>
      </c>
      <c r="C172">
        <v>0.30491998999999997</v>
      </c>
      <c r="D172">
        <v>39.493999479999999</v>
      </c>
      <c r="E172">
        <v>0.25497999999999998</v>
      </c>
      <c r="F172">
        <v>37.369998930000001</v>
      </c>
      <c r="G172">
        <v>0.82359998999999995</v>
      </c>
      <c r="H172">
        <v>35.611999509999997</v>
      </c>
      <c r="J172" s="2">
        <f>TREND(Calibration!$A$2:$A$4,Calibration!$B$2:$B$4,C172)</f>
        <v>241.43853604656618</v>
      </c>
      <c r="K172" s="2">
        <f>TREND(Calibration!$A$2:$A$4,Calibration!$C$2:$C$4,E172)</f>
        <v>433.21869383096077</v>
      </c>
      <c r="L172" s="2">
        <f>TREND(Calibration!$A$2:$A$4,Calibration!$D$2:$D$4,G172)</f>
        <v>2632.1748304254361</v>
      </c>
    </row>
    <row r="173" spans="1:12" x14ac:dyDescent="0.25">
      <c r="A173">
        <v>857867</v>
      </c>
      <c r="B173">
        <v>14.91300011</v>
      </c>
      <c r="C173">
        <v>0.30454001000000003</v>
      </c>
      <c r="D173">
        <v>39.498001100000003</v>
      </c>
      <c r="E173">
        <v>0.25497999999999998</v>
      </c>
      <c r="F173">
        <v>37.387001040000001</v>
      </c>
      <c r="G173">
        <v>0.82139998999999997</v>
      </c>
      <c r="H173">
        <v>35.749000549999998</v>
      </c>
      <c r="J173" s="2">
        <f>TREND(Calibration!$A$2:$A$4,Calibration!$B$2:$B$4,C173)</f>
        <v>241.16697601376413</v>
      </c>
      <c r="K173" s="2">
        <f>TREND(Calibration!$A$2:$A$4,Calibration!$C$2:$C$4,E173)</f>
        <v>433.21869383096077</v>
      </c>
      <c r="L173" s="2">
        <f>TREND(Calibration!$A$2:$A$4,Calibration!$D$2:$D$4,G173)</f>
        <v>2622.7008412532896</v>
      </c>
    </row>
    <row r="174" spans="1:12" x14ac:dyDescent="0.25">
      <c r="A174">
        <v>860085</v>
      </c>
      <c r="B174">
        <v>14.902999879999999</v>
      </c>
      <c r="C174">
        <v>0.30426999999999998</v>
      </c>
      <c r="D174">
        <v>39.491001130000001</v>
      </c>
      <c r="E174">
        <v>0.25497999999999998</v>
      </c>
      <c r="F174">
        <v>37.402999880000003</v>
      </c>
      <c r="G174">
        <v>0.82139998999999997</v>
      </c>
      <c r="H174">
        <v>35.698001859999998</v>
      </c>
      <c r="J174" s="2">
        <f>TREND(Calibration!$A$2:$A$4,Calibration!$B$2:$B$4,C174)</f>
        <v>240.97400816162215</v>
      </c>
      <c r="K174" s="2">
        <f>TREND(Calibration!$A$2:$A$4,Calibration!$C$2:$C$4,E174)</f>
        <v>433.21869383096077</v>
      </c>
      <c r="L174" s="2">
        <f>TREND(Calibration!$A$2:$A$4,Calibration!$D$2:$D$4,G174)</f>
        <v>2622.7008412532896</v>
      </c>
    </row>
    <row r="175" spans="1:12" x14ac:dyDescent="0.25">
      <c r="A175">
        <v>865085</v>
      </c>
      <c r="B175">
        <v>14.85499954</v>
      </c>
      <c r="C175">
        <v>0.30335000000000001</v>
      </c>
      <c r="D175">
        <v>39.483001710000003</v>
      </c>
      <c r="E175">
        <v>0.25497999999999998</v>
      </c>
      <c r="F175">
        <v>37.408000950000002</v>
      </c>
      <c r="G175">
        <v>0.81819998999999999</v>
      </c>
      <c r="H175">
        <v>35.734001159999998</v>
      </c>
      <c r="J175" s="2">
        <f>TREND(Calibration!$A$2:$A$4,Calibration!$B$2:$B$4,C175)</f>
        <v>240.31651242453623</v>
      </c>
      <c r="K175" s="2">
        <f>TREND(Calibration!$A$2:$A$4,Calibration!$C$2:$C$4,E175)</f>
        <v>433.21869383096077</v>
      </c>
      <c r="L175" s="2">
        <f>TREND(Calibration!$A$2:$A$4,Calibration!$D$2:$D$4,G175)</f>
        <v>2608.9204933665314</v>
      </c>
    </row>
    <row r="176" spans="1:12" x14ac:dyDescent="0.25">
      <c r="A176">
        <v>870087</v>
      </c>
      <c r="B176">
        <v>14.89000034</v>
      </c>
      <c r="C176">
        <v>0.30206000999999999</v>
      </c>
      <c r="D176">
        <v>39.493999479999999</v>
      </c>
      <c r="E176">
        <v>0.25497999999999998</v>
      </c>
      <c r="F176">
        <v>37.444000240000001</v>
      </c>
      <c r="G176">
        <v>0.81919998000000005</v>
      </c>
      <c r="H176">
        <v>35.724998470000003</v>
      </c>
      <c r="J176" s="2">
        <f>TREND(Calibration!$A$2:$A$4,Calibration!$B$2:$B$4,C176)</f>
        <v>239.39459620074976</v>
      </c>
      <c r="K176" s="2">
        <f>TREND(Calibration!$A$2:$A$4,Calibration!$C$2:$C$4,E176)</f>
        <v>433.21869383096077</v>
      </c>
      <c r="L176" s="2">
        <f>TREND(Calibration!$A$2:$A$4,Calibration!$D$2:$D$4,G176)</f>
        <v>2613.2268090175567</v>
      </c>
    </row>
    <row r="177" spans="1:12" x14ac:dyDescent="0.25">
      <c r="A177">
        <v>875150</v>
      </c>
      <c r="B177">
        <v>14.977000240000001</v>
      </c>
      <c r="C177">
        <v>0.30568001</v>
      </c>
      <c r="D177">
        <v>39.519001009999997</v>
      </c>
      <c r="E177">
        <v>0.25497999999999998</v>
      </c>
      <c r="F177">
        <v>37.495998380000003</v>
      </c>
      <c r="G177">
        <v>0.82029998000000004</v>
      </c>
      <c r="H177">
        <v>35.748001100000003</v>
      </c>
      <c r="J177" s="2">
        <f>TREND(Calibration!$A$2:$A$4,Calibration!$B$2:$B$4,C177)</f>
        <v>241.98169899232715</v>
      </c>
      <c r="K177" s="2">
        <f>TREND(Calibration!$A$2:$A$4,Calibration!$C$2:$C$4,E177)</f>
        <v>433.21869383096077</v>
      </c>
      <c r="L177" s="2">
        <f>TREND(Calibration!$A$2:$A$4,Calibration!$D$2:$D$4,G177)</f>
        <v>2617.9638036036295</v>
      </c>
    </row>
    <row r="178" spans="1:12" x14ac:dyDescent="0.25">
      <c r="A178">
        <v>880092</v>
      </c>
      <c r="B178">
        <v>14.99199963</v>
      </c>
      <c r="C178">
        <v>0.31195000000000001</v>
      </c>
      <c r="D178">
        <v>39.51499939</v>
      </c>
      <c r="E178">
        <v>0.25497999999999998</v>
      </c>
      <c r="F178">
        <v>37.473999020000001</v>
      </c>
      <c r="G178">
        <v>0.82139998999999997</v>
      </c>
      <c r="H178">
        <v>35.731998439999998</v>
      </c>
      <c r="J178" s="2">
        <f>TREND(Calibration!$A$2:$A$4,Calibration!$B$2:$B$4,C178)</f>
        <v>246.46266822773109</v>
      </c>
      <c r="K178" s="2">
        <f>TREND(Calibration!$A$2:$A$4,Calibration!$C$2:$C$4,E178)</f>
        <v>433.21869383096077</v>
      </c>
      <c r="L178" s="2">
        <f>TREND(Calibration!$A$2:$A$4,Calibration!$D$2:$D$4,G178)</f>
        <v>2622.7008412532896</v>
      </c>
    </row>
    <row r="179" spans="1:12" x14ac:dyDescent="0.25">
      <c r="A179">
        <v>885087</v>
      </c>
      <c r="B179">
        <v>14.989000320000001</v>
      </c>
      <c r="C179">
        <v>0.31184000000000001</v>
      </c>
      <c r="D179">
        <v>39.493000029999997</v>
      </c>
      <c r="E179">
        <v>0.25497999999999998</v>
      </c>
      <c r="F179">
        <v>37.480998990000003</v>
      </c>
      <c r="G179">
        <v>0.82520002000000003</v>
      </c>
      <c r="H179">
        <v>35.69900131</v>
      </c>
      <c r="J179" s="2">
        <f>TREND(Calibration!$A$2:$A$4,Calibration!$B$2:$B$4,C179)</f>
        <v>246.38405460699252</v>
      </c>
      <c r="K179" s="2">
        <f>TREND(Calibration!$A$2:$A$4,Calibration!$C$2:$C$4,E179)</f>
        <v>433.21869383096077</v>
      </c>
      <c r="L179" s="2">
        <f>TREND(Calibration!$A$2:$A$4,Calibration!$D$2:$D$4,G179)</f>
        <v>2639.0651335595767</v>
      </c>
    </row>
    <row r="180" spans="1:12" x14ac:dyDescent="0.25">
      <c r="A180">
        <v>890088</v>
      </c>
      <c r="B180">
        <v>15.02600002</v>
      </c>
      <c r="C180">
        <v>0.30659999999999998</v>
      </c>
      <c r="D180">
        <v>39.549999239999998</v>
      </c>
      <c r="E180">
        <v>0.25459999</v>
      </c>
      <c r="F180">
        <v>37.479999540000001</v>
      </c>
      <c r="G180">
        <v>0.82630002000000002</v>
      </c>
      <c r="H180">
        <v>35.691001890000003</v>
      </c>
      <c r="J180" s="2">
        <f>TREND(Calibration!$A$2:$A$4,Calibration!$B$2:$B$4,C180)</f>
        <v>242.6391875827203</v>
      </c>
      <c r="K180" s="2">
        <f>TREND(Calibration!$A$2:$A$4,Calibration!$C$2:$C$4,E180)</f>
        <v>430.48884104933973</v>
      </c>
      <c r="L180" s="2">
        <f>TREND(Calibration!$A$2:$A$4,Calibration!$D$2:$D$4,G180)</f>
        <v>2643.8021281456504</v>
      </c>
    </row>
    <row r="181" spans="1:12" x14ac:dyDescent="0.25">
      <c r="A181">
        <v>895106</v>
      </c>
      <c r="B181">
        <v>15.022000309999999</v>
      </c>
      <c r="C181">
        <v>0.30432998999999999</v>
      </c>
      <c r="D181">
        <v>39.558998109999997</v>
      </c>
      <c r="E181">
        <v>0.25492000999999997</v>
      </c>
      <c r="F181">
        <v>37.476001740000001</v>
      </c>
      <c r="G181">
        <v>0.82999997999999997</v>
      </c>
      <c r="H181">
        <v>35.686000819999997</v>
      </c>
      <c r="J181" s="2">
        <f>TREND(Calibration!$A$2:$A$4,Calibration!$B$2:$B$4,C181)</f>
        <v>241.01688117169584</v>
      </c>
      <c r="K181" s="2">
        <f>TREND(Calibration!$A$2:$A$4,Calibration!$C$2:$C$4,E181)</f>
        <v>432.78774762330977</v>
      </c>
      <c r="L181" s="2">
        <f>TREND(Calibration!$A$2:$A$4,Calibration!$D$2:$D$4,G181)</f>
        <v>2659.7354831353659</v>
      </c>
    </row>
    <row r="182" spans="1:12" x14ac:dyDescent="0.25">
      <c r="A182">
        <v>900086</v>
      </c>
      <c r="B182">
        <v>14.972000120000001</v>
      </c>
      <c r="C182">
        <v>0.30432998999999999</v>
      </c>
      <c r="D182">
        <v>39.539001460000001</v>
      </c>
      <c r="E182">
        <v>0.25459999</v>
      </c>
      <c r="F182">
        <v>37.421001429999997</v>
      </c>
      <c r="G182">
        <v>0.82300001</v>
      </c>
      <c r="H182">
        <v>35.6609993</v>
      </c>
      <c r="J182" s="2">
        <f>TREND(Calibration!$A$2:$A$4,Calibration!$B$2:$B$4,C182)</f>
        <v>241.01688117169584</v>
      </c>
      <c r="K182" s="2">
        <f>TREND(Calibration!$A$2:$A$4,Calibration!$C$2:$C$4,E182)</f>
        <v>430.48884104933973</v>
      </c>
      <c r="L182" s="2">
        <f>TREND(Calibration!$A$2:$A$4,Calibration!$D$2:$D$4,G182)</f>
        <v>2629.5911013238438</v>
      </c>
    </row>
    <row r="183" spans="1:12" x14ac:dyDescent="0.25">
      <c r="A183">
        <v>905095</v>
      </c>
      <c r="B183">
        <v>14.972000120000001</v>
      </c>
      <c r="C183">
        <v>0.30724998999999997</v>
      </c>
      <c r="D183">
        <v>39.543998719999998</v>
      </c>
      <c r="E183">
        <v>0.25415999</v>
      </c>
      <c r="F183">
        <v>37.477001190000003</v>
      </c>
      <c r="G183">
        <v>0.82999997999999997</v>
      </c>
      <c r="H183">
        <v>35.73500061</v>
      </c>
      <c r="J183" s="2">
        <f>TREND(Calibration!$A$2:$A$4,Calibration!$B$2:$B$4,C183)</f>
        <v>243.10371546766433</v>
      </c>
      <c r="K183" s="2">
        <f>TREND(Calibration!$A$2:$A$4,Calibration!$C$2:$C$4,E183)</f>
        <v>427.32804206006745</v>
      </c>
      <c r="L183" s="2">
        <f>TREND(Calibration!$A$2:$A$4,Calibration!$D$2:$D$4,G183)</f>
        <v>2659.7354831353659</v>
      </c>
    </row>
    <row r="184" spans="1:12" x14ac:dyDescent="0.25">
      <c r="A184">
        <v>910086</v>
      </c>
      <c r="B184">
        <v>14.94499969</v>
      </c>
      <c r="C184">
        <v>0.30719000000000002</v>
      </c>
      <c r="D184">
        <v>39.513000490000003</v>
      </c>
      <c r="E184">
        <v>0.25433001</v>
      </c>
      <c r="F184">
        <v>37.459999080000003</v>
      </c>
      <c r="G184">
        <v>0.82569999000000005</v>
      </c>
      <c r="H184">
        <v>35.696998600000001</v>
      </c>
      <c r="J184" s="2">
        <f>TREND(Calibration!$A$2:$A$4,Calibration!$B$2:$B$4,C184)</f>
        <v>243.06084245759067</v>
      </c>
      <c r="K184" s="2">
        <f>TREND(Calibration!$A$2:$A$4,Calibration!$C$2:$C$4,E184)</f>
        <v>428.54940352405856</v>
      </c>
      <c r="L184" s="2">
        <f>TREND(Calibration!$A$2:$A$4,Calibration!$D$2:$D$4,G184)</f>
        <v>2641.2181837261214</v>
      </c>
    </row>
    <row r="185" spans="1:12" x14ac:dyDescent="0.25">
      <c r="A185">
        <v>915085</v>
      </c>
      <c r="B185">
        <v>14.87699986</v>
      </c>
      <c r="C185">
        <v>0.30118999000000002</v>
      </c>
      <c r="D185">
        <v>39.523998259999999</v>
      </c>
      <c r="E185">
        <v>0.25426999</v>
      </c>
      <c r="F185">
        <v>37.379001619999997</v>
      </c>
      <c r="G185">
        <v>0.81169999000000004</v>
      </c>
      <c r="H185">
        <v>35.7179985</v>
      </c>
      <c r="J185" s="2">
        <f>TREND(Calibration!$A$2:$A$4,Calibration!$B$2:$B$4,C185)</f>
        <v>238.77281963425031</v>
      </c>
      <c r="K185" s="2">
        <f>TREND(Calibration!$A$2:$A$4,Calibration!$C$2:$C$4,E185)</f>
        <v>428.11824180738563</v>
      </c>
      <c r="L185" s="2">
        <f>TREND(Calibration!$A$2:$A$4,Calibration!$D$2:$D$4,G185)</f>
        <v>2580.9291617215531</v>
      </c>
    </row>
    <row r="186" spans="1:12" x14ac:dyDescent="0.25">
      <c r="A186">
        <v>920095</v>
      </c>
      <c r="B186">
        <v>14.928000450000001</v>
      </c>
      <c r="C186">
        <v>0.30243998999999999</v>
      </c>
      <c r="D186">
        <v>39.505001069999999</v>
      </c>
      <c r="E186">
        <v>0.25415999</v>
      </c>
      <c r="F186">
        <v>37.487998959999999</v>
      </c>
      <c r="G186">
        <v>0.82630002000000002</v>
      </c>
      <c r="H186">
        <v>35.745998380000003</v>
      </c>
      <c r="J186" s="2">
        <f>TREND(Calibration!$A$2:$A$4,Calibration!$B$2:$B$4,C186)</f>
        <v>239.66615623355187</v>
      </c>
      <c r="K186" s="2">
        <f>TREND(Calibration!$A$2:$A$4,Calibration!$C$2:$C$4,E186)</f>
        <v>427.32804206006745</v>
      </c>
      <c r="L186" s="2">
        <f>TREND(Calibration!$A$2:$A$4,Calibration!$D$2:$D$4,G186)</f>
        <v>2643.8021281456504</v>
      </c>
    </row>
    <row r="187" spans="1:12" x14ac:dyDescent="0.25">
      <c r="A187">
        <v>925085</v>
      </c>
      <c r="B187">
        <v>14.930999760000001</v>
      </c>
      <c r="C187">
        <v>0.30399999</v>
      </c>
      <c r="D187">
        <v>39.55099869</v>
      </c>
      <c r="E187">
        <v>0.25464999999999999</v>
      </c>
      <c r="F187">
        <v>37.444999690000003</v>
      </c>
      <c r="G187">
        <v>0.81760001000000004</v>
      </c>
      <c r="H187">
        <v>35.712001800000003</v>
      </c>
      <c r="J187" s="2">
        <f>TREND(Calibration!$A$2:$A$4,Calibration!$B$2:$B$4,C187)</f>
        <v>240.78104030948023</v>
      </c>
      <c r="K187" s="2">
        <f>TREND(Calibration!$A$2:$A$4,Calibration!$C$2:$C$4,E187)</f>
        <v>430.84809458900668</v>
      </c>
      <c r="L187" s="2">
        <f>TREND(Calibration!$A$2:$A$4,Calibration!$D$2:$D$4,G187)</f>
        <v>2606.3367642649382</v>
      </c>
    </row>
    <row r="188" spans="1:12" x14ac:dyDescent="0.25">
      <c r="A188">
        <v>930087</v>
      </c>
      <c r="B188">
        <v>14.914999959999999</v>
      </c>
      <c r="C188">
        <v>0.30972999000000001</v>
      </c>
      <c r="D188">
        <v>39.534999849999998</v>
      </c>
      <c r="E188">
        <v>0.25459999</v>
      </c>
      <c r="F188">
        <v>37.432998660000003</v>
      </c>
      <c r="G188">
        <v>0.81870001999999997</v>
      </c>
      <c r="H188">
        <v>35.765998840000002</v>
      </c>
      <c r="J188" s="2">
        <f>TREND(Calibration!$A$2:$A$4,Calibration!$B$2:$B$4,C188)</f>
        <v>244.87609528067867</v>
      </c>
      <c r="K188" s="2">
        <f>TREND(Calibration!$A$2:$A$4,Calibration!$C$2:$C$4,E188)</f>
        <v>430.48884104933973</v>
      </c>
      <c r="L188" s="2">
        <f>TREND(Calibration!$A$2:$A$4,Calibration!$D$2:$D$4,G188)</f>
        <v>2611.0738019145983</v>
      </c>
    </row>
    <row r="189" spans="1:12" x14ac:dyDescent="0.25">
      <c r="A189">
        <v>935086</v>
      </c>
      <c r="B189">
        <v>14.93500042</v>
      </c>
      <c r="C189">
        <v>0.30961999000000001</v>
      </c>
      <c r="D189">
        <v>39.52099991</v>
      </c>
      <c r="E189">
        <v>0.25453999999999999</v>
      </c>
      <c r="F189">
        <v>37.444999690000003</v>
      </c>
      <c r="G189">
        <v>0.82569999000000005</v>
      </c>
      <c r="H189">
        <v>35.73500061</v>
      </c>
      <c r="J189" s="2">
        <f>TREND(Calibration!$A$2:$A$4,Calibration!$B$2:$B$4,C189)</f>
        <v>244.79748165994013</v>
      </c>
      <c r="K189" s="2">
        <f>TREND(Calibration!$A$2:$A$4,Calibration!$C$2:$C$4,E189)</f>
        <v>430.05789484168872</v>
      </c>
      <c r="L189" s="2">
        <f>TREND(Calibration!$A$2:$A$4,Calibration!$D$2:$D$4,G189)</f>
        <v>2641.2181837261214</v>
      </c>
    </row>
    <row r="190" spans="1:12" x14ac:dyDescent="0.25">
      <c r="A190">
        <v>940088</v>
      </c>
      <c r="B190">
        <v>14.899000170000001</v>
      </c>
      <c r="C190">
        <v>0.31</v>
      </c>
      <c r="D190">
        <v>39.554000850000001</v>
      </c>
      <c r="E190">
        <v>0.25464999999999999</v>
      </c>
      <c r="F190">
        <v>37.426998140000002</v>
      </c>
      <c r="G190">
        <v>0.81870001999999997</v>
      </c>
      <c r="H190">
        <v>35.712001800000003</v>
      </c>
      <c r="J190" s="2">
        <f>TREND(Calibration!$A$2:$A$4,Calibration!$B$2:$B$4,C190)</f>
        <v>245.06906313282062</v>
      </c>
      <c r="K190" s="2">
        <f>TREND(Calibration!$A$2:$A$4,Calibration!$C$2:$C$4,E190)</f>
        <v>430.84809458900668</v>
      </c>
      <c r="L190" s="2">
        <f>TREND(Calibration!$A$2:$A$4,Calibration!$D$2:$D$4,G190)</f>
        <v>2611.0738019145983</v>
      </c>
    </row>
    <row r="191" spans="1:12" x14ac:dyDescent="0.25">
      <c r="A191">
        <v>945085</v>
      </c>
      <c r="B191">
        <v>14.875</v>
      </c>
      <c r="C191">
        <v>0.31</v>
      </c>
      <c r="D191">
        <v>39.51499939</v>
      </c>
      <c r="E191">
        <v>0.25459999</v>
      </c>
      <c r="F191">
        <v>37.431999210000001</v>
      </c>
      <c r="G191">
        <v>0.82410002000000004</v>
      </c>
      <c r="H191">
        <v>35.801998140000002</v>
      </c>
      <c r="J191" s="2">
        <f>TREND(Calibration!$A$2:$A$4,Calibration!$B$2:$B$4,C191)</f>
        <v>245.06906313282062</v>
      </c>
      <c r="K191" s="2">
        <f>TREND(Calibration!$A$2:$A$4,Calibration!$C$2:$C$4,E191)</f>
        <v>430.48884104933973</v>
      </c>
      <c r="L191" s="2">
        <f>TREND(Calibration!$A$2:$A$4,Calibration!$D$2:$D$4,G191)</f>
        <v>2634.3281389735039</v>
      </c>
    </row>
    <row r="192" spans="1:12" x14ac:dyDescent="0.25">
      <c r="A192">
        <v>950094</v>
      </c>
      <c r="B192">
        <v>14.885000229999999</v>
      </c>
      <c r="C192">
        <v>0.30941001000000001</v>
      </c>
      <c r="D192">
        <v>39.509998320000001</v>
      </c>
      <c r="E192">
        <v>0.25470999</v>
      </c>
      <c r="F192">
        <v>37.506999970000003</v>
      </c>
      <c r="G192">
        <v>0.82630002000000002</v>
      </c>
      <c r="H192">
        <v>35.819000240000001</v>
      </c>
      <c r="J192" s="2">
        <f>TREND(Calibration!$A$2:$A$4,Calibration!$B$2:$B$4,C192)</f>
        <v>244.64741540464306</v>
      </c>
      <c r="K192" s="2">
        <f>TREND(Calibration!$A$2:$A$4,Calibration!$C$2:$C$4,E192)</f>
        <v>431.27904079665768</v>
      </c>
      <c r="L192" s="2">
        <f>TREND(Calibration!$A$2:$A$4,Calibration!$D$2:$D$4,G192)</f>
        <v>2643.8021281456504</v>
      </c>
    </row>
    <row r="193" spans="1:12" x14ac:dyDescent="0.25">
      <c r="A193">
        <v>955085</v>
      </c>
      <c r="B193">
        <v>14.92099953</v>
      </c>
      <c r="C193">
        <v>0.30871000999999998</v>
      </c>
      <c r="D193">
        <v>39.522998809999997</v>
      </c>
      <c r="E193">
        <v>0.25470999</v>
      </c>
      <c r="F193">
        <v>37.438999180000003</v>
      </c>
      <c r="G193">
        <v>0.82899999999999996</v>
      </c>
      <c r="H193">
        <v>35.813999180000003</v>
      </c>
      <c r="J193" s="2">
        <f>TREND(Calibration!$A$2:$A$4,Calibration!$B$2:$B$4,C193)</f>
        <v>244.14714690903415</v>
      </c>
      <c r="K193" s="2">
        <f>TREND(Calibration!$A$2:$A$4,Calibration!$C$2:$C$4,E193)</f>
        <v>431.27904079665768</v>
      </c>
      <c r="L193" s="2">
        <f>TREND(Calibration!$A$2:$A$4,Calibration!$D$2:$D$4,G193)</f>
        <v>2655.4292105479281</v>
      </c>
    </row>
    <row r="194" spans="1:12" x14ac:dyDescent="0.25">
      <c r="A194">
        <v>960085</v>
      </c>
      <c r="B194">
        <v>14.942999840000001</v>
      </c>
      <c r="C194">
        <v>0.30903000000000003</v>
      </c>
      <c r="D194">
        <v>39.5320015</v>
      </c>
      <c r="E194">
        <v>0.25492000999999997</v>
      </c>
      <c r="F194">
        <v>37.44900131</v>
      </c>
      <c r="G194">
        <v>0.82840002000000001</v>
      </c>
      <c r="H194">
        <v>35.811000819999997</v>
      </c>
      <c r="J194" s="2">
        <f>TREND(Calibration!$A$2:$A$4,Calibration!$B$2:$B$4,C194)</f>
        <v>244.3758339317626</v>
      </c>
      <c r="K194" s="2">
        <f>TREND(Calibration!$A$2:$A$4,Calibration!$C$2:$C$4,E194)</f>
        <v>432.78774762330977</v>
      </c>
      <c r="L194" s="2">
        <f>TREND(Calibration!$A$2:$A$4,Calibration!$D$2:$D$4,G194)</f>
        <v>2652.8454814463357</v>
      </c>
    </row>
    <row r="195" spans="1:12" x14ac:dyDescent="0.25">
      <c r="A195">
        <v>965085</v>
      </c>
      <c r="B195">
        <v>14.92500019</v>
      </c>
      <c r="C195">
        <v>0.30805999000000001</v>
      </c>
      <c r="D195">
        <v>39.526000979999999</v>
      </c>
      <c r="E195">
        <v>0.25486999999999999</v>
      </c>
      <c r="F195">
        <v>37.463001249999998</v>
      </c>
      <c r="G195">
        <v>0.82520002000000003</v>
      </c>
      <c r="H195">
        <v>35.726001740000001</v>
      </c>
      <c r="J195" s="2">
        <f>TREND(Calibration!$A$2:$A$4,Calibration!$B$2:$B$4,C195)</f>
        <v>243.68259758401177</v>
      </c>
      <c r="K195" s="2">
        <f>TREND(Calibration!$A$2:$A$4,Calibration!$C$2:$C$4,E195)</f>
        <v>432.42849408364282</v>
      </c>
      <c r="L195" s="2">
        <f>TREND(Calibration!$A$2:$A$4,Calibration!$D$2:$D$4,G195)</f>
        <v>2639.0651335595767</v>
      </c>
    </row>
    <row r="196" spans="1:12" x14ac:dyDescent="0.25">
      <c r="A196">
        <v>970086</v>
      </c>
      <c r="B196">
        <v>14.86699963</v>
      </c>
      <c r="C196">
        <v>0.30843999999999999</v>
      </c>
      <c r="D196">
        <v>39.513000490000003</v>
      </c>
      <c r="E196">
        <v>0.25492000999999997</v>
      </c>
      <c r="F196">
        <v>37.433998109999997</v>
      </c>
      <c r="G196">
        <v>0.81440002</v>
      </c>
      <c r="H196">
        <v>35.761001589999999</v>
      </c>
      <c r="J196" s="2">
        <f>TREND(Calibration!$A$2:$A$4,Calibration!$B$2:$B$4,C196)</f>
        <v>243.95417905689223</v>
      </c>
      <c r="K196" s="2">
        <f>TREND(Calibration!$A$2:$A$4,Calibration!$C$2:$C$4,E196)</f>
        <v>432.78774762330977</v>
      </c>
      <c r="L196" s="2">
        <f>TREND(Calibration!$A$2:$A$4,Calibration!$D$2:$D$4,G196)</f>
        <v>2592.5564594417674</v>
      </c>
    </row>
    <row r="197" spans="1:12" x14ac:dyDescent="0.25">
      <c r="A197">
        <v>975088</v>
      </c>
      <c r="B197">
        <v>14.82800007</v>
      </c>
      <c r="C197">
        <v>0.30843999999999999</v>
      </c>
      <c r="D197">
        <v>39.5320015</v>
      </c>
      <c r="E197">
        <v>0.25497999999999998</v>
      </c>
      <c r="F197">
        <v>37.457000729999997</v>
      </c>
      <c r="G197">
        <v>0.82139998999999997</v>
      </c>
      <c r="H197">
        <v>35.694000240000001</v>
      </c>
      <c r="J197" s="2">
        <f>TREND(Calibration!$A$2:$A$4,Calibration!$B$2:$B$4,C197)</f>
        <v>243.95417905689223</v>
      </c>
      <c r="K197" s="2">
        <f>TREND(Calibration!$A$2:$A$4,Calibration!$C$2:$C$4,E197)</f>
        <v>433.21869383096077</v>
      </c>
      <c r="L197" s="2">
        <f>TREND(Calibration!$A$2:$A$4,Calibration!$D$2:$D$4,G197)</f>
        <v>2622.7008412532896</v>
      </c>
    </row>
    <row r="198" spans="1:12" x14ac:dyDescent="0.25">
      <c r="A198">
        <v>980086</v>
      </c>
      <c r="B198">
        <v>14.85400009</v>
      </c>
      <c r="C198">
        <v>0.30687001000000003</v>
      </c>
      <c r="D198">
        <v>39.506999970000003</v>
      </c>
      <c r="E198">
        <v>0.25497999999999998</v>
      </c>
      <c r="F198">
        <v>37.441001890000003</v>
      </c>
      <c r="G198">
        <v>0.82300001</v>
      </c>
      <c r="H198">
        <v>35.67200089</v>
      </c>
      <c r="J198" s="2">
        <f>TREND(Calibration!$A$2:$A$4,Calibration!$B$2:$B$4,C198)</f>
        <v>242.83215543486227</v>
      </c>
      <c r="K198" s="2">
        <f>TREND(Calibration!$A$2:$A$4,Calibration!$C$2:$C$4,E198)</f>
        <v>433.21869383096077</v>
      </c>
      <c r="L198" s="2">
        <f>TREND(Calibration!$A$2:$A$4,Calibration!$D$2:$D$4,G198)</f>
        <v>2629.5911013238438</v>
      </c>
    </row>
    <row r="199" spans="1:12" x14ac:dyDescent="0.25">
      <c r="A199">
        <v>985087</v>
      </c>
      <c r="B199">
        <v>14.949000359999999</v>
      </c>
      <c r="C199">
        <v>0.30810999999999999</v>
      </c>
      <c r="D199">
        <v>39.537998199999997</v>
      </c>
      <c r="E199">
        <v>0.25492000999999997</v>
      </c>
      <c r="F199">
        <v>37.458000179999999</v>
      </c>
      <c r="G199">
        <v>0.82090001999999995</v>
      </c>
      <c r="H199">
        <v>35.680999759999999</v>
      </c>
      <c r="J199" s="2">
        <f>TREND(Calibration!$A$2:$A$4,Calibration!$B$2:$B$4,C199)</f>
        <v>243.71833819467662</v>
      </c>
      <c r="K199" s="2">
        <f>TREND(Calibration!$A$2:$A$4,Calibration!$C$2:$C$4,E199)</f>
        <v>432.78774762330977</v>
      </c>
      <c r="L199" s="2">
        <f>TREND(Calibration!$A$2:$A$4,Calibration!$D$2:$D$4,G199)</f>
        <v>2620.5477910867448</v>
      </c>
    </row>
    <row r="200" spans="1:12" x14ac:dyDescent="0.25">
      <c r="A200">
        <v>990101</v>
      </c>
      <c r="B200">
        <v>14.940999980000001</v>
      </c>
      <c r="C200">
        <v>0.30908000000000002</v>
      </c>
      <c r="D200">
        <v>39.536998750000002</v>
      </c>
      <c r="E200">
        <v>0.25497999999999998</v>
      </c>
      <c r="F200">
        <v>37.437999730000001</v>
      </c>
      <c r="G200">
        <v>0.82090001999999995</v>
      </c>
      <c r="H200">
        <v>35.637001040000001</v>
      </c>
      <c r="J200" s="2">
        <f>TREND(Calibration!$A$2:$A$4,Calibration!$B$2:$B$4,C200)</f>
        <v>244.41156739573466</v>
      </c>
      <c r="K200" s="2">
        <f>TREND(Calibration!$A$2:$A$4,Calibration!$C$2:$C$4,E200)</f>
        <v>433.21869383096077</v>
      </c>
      <c r="L200" s="2">
        <f>TREND(Calibration!$A$2:$A$4,Calibration!$D$2:$D$4,G200)</f>
        <v>2620.5477910867448</v>
      </c>
    </row>
    <row r="201" spans="1:12" x14ac:dyDescent="0.25">
      <c r="A201">
        <v>995086</v>
      </c>
      <c r="B201">
        <v>14.942999840000001</v>
      </c>
      <c r="C201">
        <v>0.30935001000000001</v>
      </c>
      <c r="D201">
        <v>39.512001040000001</v>
      </c>
      <c r="E201">
        <v>0.25497999999999998</v>
      </c>
      <c r="F201">
        <v>37.469001769999998</v>
      </c>
      <c r="G201">
        <v>0.82950002</v>
      </c>
      <c r="H201">
        <v>35.674999239999998</v>
      </c>
      <c r="J201" s="2">
        <f>TREND(Calibration!$A$2:$A$4,Calibration!$B$2:$B$4,C201)</f>
        <v>244.60453524787658</v>
      </c>
      <c r="K201" s="2">
        <f>TREND(Calibration!$A$2:$A$4,Calibration!$C$2:$C$4,E201)</f>
        <v>433.21869383096077</v>
      </c>
      <c r="L201" s="2">
        <f>TREND(Calibration!$A$2:$A$4,Calibration!$D$2:$D$4,G201)</f>
        <v>2657.5824760324085</v>
      </c>
    </row>
    <row r="202" spans="1:12" x14ac:dyDescent="0.25">
      <c r="A202">
        <v>1000085</v>
      </c>
      <c r="B202">
        <v>14.90499973</v>
      </c>
      <c r="C202">
        <v>0.30687001000000003</v>
      </c>
      <c r="D202">
        <v>39.513999939999998</v>
      </c>
      <c r="E202">
        <v>0.25529998999999998</v>
      </c>
      <c r="F202">
        <v>37.45299911</v>
      </c>
      <c r="G202">
        <v>0.82999997999999997</v>
      </c>
      <c r="H202">
        <v>35.736000060000002</v>
      </c>
      <c r="J202" s="2">
        <f>TREND(Calibration!$A$2:$A$4,Calibration!$B$2:$B$4,C202)</f>
        <v>242.83215543486227</v>
      </c>
      <c r="K202" s="2">
        <f>TREND(Calibration!$A$2:$A$4,Calibration!$C$2:$C$4,E202)</f>
        <v>435.51738489590912</v>
      </c>
      <c r="L202" s="2">
        <f>TREND(Calibration!$A$2:$A$4,Calibration!$D$2:$D$4,G202)</f>
        <v>2659.7354831353659</v>
      </c>
    </row>
    <row r="203" spans="1:12" x14ac:dyDescent="0.25">
      <c r="A203">
        <v>1005086</v>
      </c>
      <c r="B203">
        <v>14.902999879999999</v>
      </c>
      <c r="C203">
        <v>0.30691998999999998</v>
      </c>
      <c r="D203">
        <v>39.488998410000001</v>
      </c>
      <c r="E203">
        <v>0.25525001000000003</v>
      </c>
      <c r="F203">
        <v>37.457000729999997</v>
      </c>
      <c r="G203">
        <v>0.82359998999999995</v>
      </c>
      <c r="H203">
        <v>35.768001560000002</v>
      </c>
      <c r="J203" s="2">
        <f>TREND(Calibration!$A$2:$A$4,Calibration!$B$2:$B$4,C203)</f>
        <v>242.86787460544872</v>
      </c>
      <c r="K203" s="2">
        <f>TREND(Calibration!$A$2:$A$4,Calibration!$C$2:$C$4,E203)</f>
        <v>435.15834686526432</v>
      </c>
      <c r="L203" s="2">
        <f>TREND(Calibration!$A$2:$A$4,Calibration!$D$2:$D$4,G203)</f>
        <v>2632.1748304254361</v>
      </c>
    </row>
    <row r="204" spans="1:12" x14ac:dyDescent="0.25">
      <c r="A204">
        <v>1010094</v>
      </c>
      <c r="B204">
        <v>14.89299965</v>
      </c>
      <c r="C204">
        <v>0.30935001000000001</v>
      </c>
      <c r="D204">
        <v>39.480998990000003</v>
      </c>
      <c r="E204">
        <v>0.25525001000000003</v>
      </c>
      <c r="F204">
        <v>37.472000119999997</v>
      </c>
      <c r="G204">
        <v>0.82730000999999997</v>
      </c>
      <c r="H204">
        <v>35.761001589999999</v>
      </c>
      <c r="J204" s="2">
        <f>TREND(Calibration!$A$2:$A$4,Calibration!$B$2:$B$4,C204)</f>
        <v>244.60453524787658</v>
      </c>
      <c r="K204" s="2">
        <f>TREND(Calibration!$A$2:$A$4,Calibration!$C$2:$C$4,E204)</f>
        <v>435.15834686526432</v>
      </c>
      <c r="L204" s="2">
        <f>TREND(Calibration!$A$2:$A$4,Calibration!$D$2:$D$4,G204)</f>
        <v>2648.1084437966747</v>
      </c>
    </row>
    <row r="205" spans="1:12" x14ac:dyDescent="0.25">
      <c r="A205">
        <v>1015086</v>
      </c>
      <c r="B205">
        <v>14.86200047</v>
      </c>
      <c r="C205">
        <v>0.31319001000000002</v>
      </c>
      <c r="D205">
        <v>39.490001679999999</v>
      </c>
      <c r="E205">
        <v>0.25529998999999998</v>
      </c>
      <c r="F205">
        <v>37.450000760000002</v>
      </c>
      <c r="G205">
        <v>0.82029998000000004</v>
      </c>
      <c r="H205">
        <v>35.709999080000003</v>
      </c>
      <c r="J205" s="2">
        <f>TREND(Calibration!$A$2:$A$4,Calibration!$B$2:$B$4,C205)</f>
        <v>247.34886528093105</v>
      </c>
      <c r="K205" s="2">
        <f>TREND(Calibration!$A$2:$A$4,Calibration!$C$2:$C$4,E205)</f>
        <v>435.51738489590912</v>
      </c>
      <c r="L205" s="2">
        <f>TREND(Calibration!$A$2:$A$4,Calibration!$D$2:$D$4,G205)</f>
        <v>2617.9638036036295</v>
      </c>
    </row>
    <row r="206" spans="1:12" x14ac:dyDescent="0.25">
      <c r="A206">
        <v>1020086</v>
      </c>
      <c r="B206">
        <v>14.83199978</v>
      </c>
      <c r="C206">
        <v>0.31</v>
      </c>
      <c r="D206">
        <v>39.52099991</v>
      </c>
      <c r="E206">
        <v>0.25519001000000002</v>
      </c>
      <c r="F206">
        <v>37.418998719999998</v>
      </c>
      <c r="G206">
        <v>0.81870001999999997</v>
      </c>
      <c r="H206">
        <v>35.755001069999999</v>
      </c>
      <c r="J206" s="2">
        <f>TREND(Calibration!$A$2:$A$4,Calibration!$B$2:$B$4,C206)</f>
        <v>245.06906313282062</v>
      </c>
      <c r="K206" s="2">
        <f>TREND(Calibration!$A$2:$A$4,Calibration!$C$2:$C$4,E206)</f>
        <v>434.72732882127275</v>
      </c>
      <c r="L206" s="2">
        <f>TREND(Calibration!$A$2:$A$4,Calibration!$D$2:$D$4,G206)</f>
        <v>2611.0738019145983</v>
      </c>
    </row>
    <row r="207" spans="1:12" x14ac:dyDescent="0.25">
      <c r="A207">
        <v>1025086</v>
      </c>
      <c r="B207">
        <v>14.90600014</v>
      </c>
      <c r="C207">
        <v>0.30972999000000001</v>
      </c>
      <c r="D207">
        <v>39.472999569999999</v>
      </c>
      <c r="E207">
        <v>0.25525001000000003</v>
      </c>
      <c r="F207">
        <v>37.481998439999998</v>
      </c>
      <c r="G207">
        <v>0.82999997999999997</v>
      </c>
      <c r="H207">
        <v>35.736000060000002</v>
      </c>
      <c r="J207" s="2">
        <f>TREND(Calibration!$A$2:$A$4,Calibration!$B$2:$B$4,C207)</f>
        <v>244.87609528067867</v>
      </c>
      <c r="K207" s="2">
        <f>TREND(Calibration!$A$2:$A$4,Calibration!$C$2:$C$4,E207)</f>
        <v>435.15834686526432</v>
      </c>
      <c r="L207" s="2">
        <f>TREND(Calibration!$A$2:$A$4,Calibration!$D$2:$D$4,G207)</f>
        <v>2659.7354831353659</v>
      </c>
    </row>
    <row r="208" spans="1:12" x14ac:dyDescent="0.25">
      <c r="A208">
        <v>1030086</v>
      </c>
      <c r="B208">
        <v>14.93700027</v>
      </c>
      <c r="C208">
        <v>0.30864998999999999</v>
      </c>
      <c r="D208">
        <v>39.488998410000001</v>
      </c>
      <c r="E208">
        <v>0.25492000999999997</v>
      </c>
      <c r="F208">
        <v>37.478000639999998</v>
      </c>
      <c r="G208">
        <v>0.81980001999999996</v>
      </c>
      <c r="H208">
        <v>35.692001339999997</v>
      </c>
      <c r="J208" s="2">
        <f>TREND(Calibration!$A$2:$A$4,Calibration!$B$2:$B$4,C208)</f>
        <v>244.10425245888209</v>
      </c>
      <c r="K208" s="2">
        <f>TREND(Calibration!$A$2:$A$4,Calibration!$C$2:$C$4,E208)</f>
        <v>432.78774762330977</v>
      </c>
      <c r="L208" s="2">
        <f>TREND(Calibration!$A$2:$A$4,Calibration!$D$2:$D$4,G208)</f>
        <v>2615.810796500672</v>
      </c>
    </row>
    <row r="209" spans="1:12" x14ac:dyDescent="0.25">
      <c r="A209">
        <v>1035086</v>
      </c>
      <c r="B209">
        <v>14.916000370000001</v>
      </c>
      <c r="C209">
        <v>0.30761999000000001</v>
      </c>
      <c r="D209">
        <v>39.458999630000001</v>
      </c>
      <c r="E209">
        <v>0.25492000999999997</v>
      </c>
      <c r="F209">
        <v>37.45299911</v>
      </c>
      <c r="G209">
        <v>0.81110000999999998</v>
      </c>
      <c r="H209">
        <v>35.687999730000001</v>
      </c>
      <c r="J209" s="2">
        <f>TREND(Calibration!$A$2:$A$4,Calibration!$B$2:$B$4,C209)</f>
        <v>243.36814310105763</v>
      </c>
      <c r="K209" s="2">
        <f>TREND(Calibration!$A$2:$A$4,Calibration!$C$2:$C$4,E209)</f>
        <v>432.78774762330977</v>
      </c>
      <c r="L209" s="2">
        <f>TREND(Calibration!$A$2:$A$4,Calibration!$D$2:$D$4,G209)</f>
        <v>2578.3454326199599</v>
      </c>
    </row>
    <row r="210" spans="1:12" x14ac:dyDescent="0.25">
      <c r="A210">
        <v>1040085</v>
      </c>
      <c r="B210">
        <v>14.95199966</v>
      </c>
      <c r="C210">
        <v>0.30399999</v>
      </c>
      <c r="D210">
        <v>39.486000060000002</v>
      </c>
      <c r="E210">
        <v>0.25492000999999997</v>
      </c>
      <c r="F210">
        <v>37.465999600000004</v>
      </c>
      <c r="G210">
        <v>0.81980001999999996</v>
      </c>
      <c r="H210">
        <v>35.698001859999998</v>
      </c>
      <c r="J210" s="2">
        <f>TREND(Calibration!$A$2:$A$4,Calibration!$B$2:$B$4,C210)</f>
        <v>240.78104030948023</v>
      </c>
      <c r="K210" s="2">
        <f>TREND(Calibration!$A$2:$A$4,Calibration!$C$2:$C$4,E210)</f>
        <v>432.78774762330977</v>
      </c>
      <c r="L210" s="2">
        <f>TREND(Calibration!$A$2:$A$4,Calibration!$D$2:$D$4,G210)</f>
        <v>2615.810796500672</v>
      </c>
    </row>
    <row r="211" spans="1:12" x14ac:dyDescent="0.25">
      <c r="A211">
        <v>1045103</v>
      </c>
      <c r="B211">
        <v>14.946999549999999</v>
      </c>
      <c r="C211">
        <v>0.30903000000000003</v>
      </c>
      <c r="D211">
        <v>39.484001159999998</v>
      </c>
      <c r="E211">
        <v>0.25497999999999998</v>
      </c>
      <c r="F211">
        <v>37.428001399999999</v>
      </c>
      <c r="G211">
        <v>0.81059998</v>
      </c>
      <c r="H211">
        <v>35.73500061</v>
      </c>
      <c r="J211" s="2">
        <f>TREND(Calibration!$A$2:$A$4,Calibration!$B$2:$B$4,C211)</f>
        <v>244.3758339317626</v>
      </c>
      <c r="K211" s="2">
        <f>TREND(Calibration!$A$2:$A$4,Calibration!$C$2:$C$4,E211)</f>
        <v>433.21869383096077</v>
      </c>
      <c r="L211" s="2">
        <f>TREND(Calibration!$A$2:$A$4,Calibration!$D$2:$D$4,G211)</f>
        <v>2576.192124071893</v>
      </c>
    </row>
    <row r="212" spans="1:12" x14ac:dyDescent="0.25">
      <c r="A212">
        <v>1050087</v>
      </c>
      <c r="B212">
        <v>14.880000109999999</v>
      </c>
      <c r="C212">
        <v>0.30210998999999999</v>
      </c>
      <c r="D212">
        <v>39.458000179999999</v>
      </c>
      <c r="E212">
        <v>0.25486999999999999</v>
      </c>
      <c r="F212">
        <v>37.450000760000002</v>
      </c>
      <c r="G212">
        <v>0.81220000999999997</v>
      </c>
      <c r="H212">
        <v>35.786998750000002</v>
      </c>
      <c r="J212" s="2">
        <f>TREND(Calibration!$A$2:$A$4,Calibration!$B$2:$B$4,C212)</f>
        <v>239.43031537133626</v>
      </c>
      <c r="K212" s="2">
        <f>TREND(Calibration!$A$2:$A$4,Calibration!$C$2:$C$4,E212)</f>
        <v>432.42849408364282</v>
      </c>
      <c r="L212" s="2">
        <f>TREND(Calibration!$A$2:$A$4,Calibration!$D$2:$D$4,G212)</f>
        <v>2583.0824272060336</v>
      </c>
    </row>
    <row r="213" spans="1:12" x14ac:dyDescent="0.25">
      <c r="A213">
        <v>1055086</v>
      </c>
      <c r="B213">
        <v>14.76799965</v>
      </c>
      <c r="C213">
        <v>0.30816999</v>
      </c>
      <c r="D213">
        <v>39.498001100000003</v>
      </c>
      <c r="E213">
        <v>0.25556999000000002</v>
      </c>
      <c r="F213">
        <v>37.480998990000003</v>
      </c>
      <c r="G213">
        <v>0.81059998</v>
      </c>
      <c r="H213">
        <v>35.825000760000002</v>
      </c>
      <c r="J213" s="2">
        <f>TREND(Calibration!$A$2:$A$4,Calibration!$B$2:$B$4,C213)</f>
        <v>243.76121120475031</v>
      </c>
      <c r="K213" s="2">
        <f>TREND(Calibration!$A$2:$A$4,Calibration!$C$2:$C$4,E213)</f>
        <v>437.45696609387187</v>
      </c>
      <c r="L213" s="2">
        <f>TREND(Calibration!$A$2:$A$4,Calibration!$D$2:$D$4,G213)</f>
        <v>2576.192124071893</v>
      </c>
    </row>
    <row r="214" spans="1:12" x14ac:dyDescent="0.25">
      <c r="A214">
        <v>1060086</v>
      </c>
      <c r="B214">
        <v>14.72000027</v>
      </c>
      <c r="C214">
        <v>0.30680998999999998</v>
      </c>
      <c r="D214">
        <v>39.504001619999997</v>
      </c>
      <c r="E214">
        <v>0.25534999000000003</v>
      </c>
      <c r="F214">
        <v>37.445999149999999</v>
      </c>
      <c r="G214">
        <v>0.81010002000000003</v>
      </c>
      <c r="H214">
        <v>35.7140007</v>
      </c>
      <c r="J214" s="2">
        <f>TREND(Calibration!$A$2:$A$4,Calibration!$B$2:$B$4,C214)</f>
        <v>242.78926098471018</v>
      </c>
      <c r="K214" s="2">
        <f>TREND(Calibration!$A$2:$A$4,Calibration!$C$2:$C$4,E214)</f>
        <v>435.87656659923573</v>
      </c>
      <c r="L214" s="2">
        <f>TREND(Calibration!$A$2:$A$4,Calibration!$D$2:$D$4,G214)</f>
        <v>2574.0391169689356</v>
      </c>
    </row>
    <row r="215" spans="1:12" x14ac:dyDescent="0.25">
      <c r="A215">
        <v>1065086</v>
      </c>
      <c r="B215">
        <v>14.680999760000001</v>
      </c>
      <c r="C215">
        <v>0.30643999999999999</v>
      </c>
      <c r="D215">
        <v>39.494998930000001</v>
      </c>
      <c r="E215">
        <v>0.25529998999999998</v>
      </c>
      <c r="F215">
        <v>37.433998109999997</v>
      </c>
      <c r="G215">
        <v>0.81010002000000003</v>
      </c>
      <c r="H215">
        <v>35.738998410000001</v>
      </c>
      <c r="J215" s="2">
        <f>TREND(Calibration!$A$2:$A$4,Calibration!$B$2:$B$4,C215)</f>
        <v>242.5248404980097</v>
      </c>
      <c r="K215" s="2">
        <f>TREND(Calibration!$A$2:$A$4,Calibration!$C$2:$C$4,E215)</f>
        <v>435.51738489590912</v>
      </c>
      <c r="L215" s="2">
        <f>TREND(Calibration!$A$2:$A$4,Calibration!$D$2:$D$4,G215)</f>
        <v>2574.0391169689356</v>
      </c>
    </row>
    <row r="216" spans="1:12" x14ac:dyDescent="0.25">
      <c r="A216">
        <v>1070086</v>
      </c>
      <c r="B216">
        <v>14.71199989</v>
      </c>
      <c r="C216">
        <v>0.30832999999999999</v>
      </c>
      <c r="D216">
        <v>39.509998320000001</v>
      </c>
      <c r="E216">
        <v>0.25534999000000003</v>
      </c>
      <c r="F216">
        <v>37.430999759999999</v>
      </c>
      <c r="G216">
        <v>0.80250001000000004</v>
      </c>
      <c r="H216">
        <v>35.755001069999999</v>
      </c>
      <c r="J216" s="2">
        <f>TREND(Calibration!$A$2:$A$4,Calibration!$B$2:$B$4,C216)</f>
        <v>243.87556543615369</v>
      </c>
      <c r="K216" s="2">
        <f>TREND(Calibration!$A$2:$A$4,Calibration!$C$2:$C$4,E216)</f>
        <v>435.87656659923573</v>
      </c>
      <c r="L216" s="2">
        <f>TREND(Calibration!$A$2:$A$4,Calibration!$D$2:$D$4,G216)</f>
        <v>2541.3107476742971</v>
      </c>
    </row>
    <row r="217" spans="1:12" x14ac:dyDescent="0.25">
      <c r="A217">
        <v>1075085</v>
      </c>
      <c r="B217">
        <v>14.78299999</v>
      </c>
      <c r="C217">
        <v>0.30779001</v>
      </c>
      <c r="D217">
        <v>39.480998990000003</v>
      </c>
      <c r="E217">
        <v>0.25525001000000003</v>
      </c>
      <c r="F217">
        <v>37.445999149999999</v>
      </c>
      <c r="G217">
        <v>0.79979997999999997</v>
      </c>
      <c r="H217">
        <v>35.733001710000003</v>
      </c>
      <c r="J217" s="2">
        <f>TREND(Calibration!$A$2:$A$4,Calibration!$B$2:$B$4,C217)</f>
        <v>243.48965117194822</v>
      </c>
      <c r="K217" s="2">
        <f>TREND(Calibration!$A$2:$A$4,Calibration!$C$2:$C$4,E217)</f>
        <v>435.15834686526432</v>
      </c>
      <c r="L217" s="2">
        <f>TREND(Calibration!$A$2:$A$4,Calibration!$D$2:$D$4,G217)</f>
        <v>2529.6834499540828</v>
      </c>
    </row>
    <row r="218" spans="1:12" x14ac:dyDescent="0.25">
      <c r="A218">
        <v>1080086</v>
      </c>
      <c r="B218">
        <v>14.868000029999999</v>
      </c>
      <c r="C218">
        <v>0.31222000999999999</v>
      </c>
      <c r="D218">
        <v>39.509998320000001</v>
      </c>
      <c r="E218">
        <v>0.25525001000000003</v>
      </c>
      <c r="F218">
        <v>37.472000119999997</v>
      </c>
      <c r="G218">
        <v>0.80199999</v>
      </c>
      <c r="H218">
        <v>35.694999690000003</v>
      </c>
      <c r="J218" s="2">
        <f>TREND(Calibration!$A$2:$A$4,Calibration!$B$2:$B$4,C218)</f>
        <v>246.65563607987301</v>
      </c>
      <c r="K218" s="2">
        <f>TREND(Calibration!$A$2:$A$4,Calibration!$C$2:$C$4,E218)</f>
        <v>435.15834686526432</v>
      </c>
      <c r="L218" s="2">
        <f>TREND(Calibration!$A$2:$A$4,Calibration!$D$2:$D$4,G218)</f>
        <v>2539.1574821898166</v>
      </c>
    </row>
    <row r="219" spans="1:12" x14ac:dyDescent="0.25">
      <c r="A219">
        <v>1085086</v>
      </c>
      <c r="B219">
        <v>14.885000229999999</v>
      </c>
      <c r="C219">
        <v>0.31</v>
      </c>
      <c r="D219">
        <v>39.498001100000003</v>
      </c>
      <c r="E219">
        <v>0.25525001000000003</v>
      </c>
      <c r="F219">
        <v>37.493999479999999</v>
      </c>
      <c r="G219">
        <v>0.80569999999999997</v>
      </c>
      <c r="H219">
        <v>35.687999730000001</v>
      </c>
      <c r="J219" s="2">
        <f>TREND(Calibration!$A$2:$A$4,Calibration!$B$2:$B$4,C219)</f>
        <v>245.06906313282062</v>
      </c>
      <c r="K219" s="2">
        <f>TREND(Calibration!$A$2:$A$4,Calibration!$C$2:$C$4,E219)</f>
        <v>435.15834686526432</v>
      </c>
      <c r="L219" s="2">
        <f>TREND(Calibration!$A$2:$A$4,Calibration!$D$2:$D$4,G219)</f>
        <v>2555.0910524974679</v>
      </c>
    </row>
    <row r="220" spans="1:12" x14ac:dyDescent="0.25">
      <c r="A220">
        <v>1090085</v>
      </c>
      <c r="B220">
        <v>14.960000040000001</v>
      </c>
      <c r="C220">
        <v>0.30687001000000003</v>
      </c>
      <c r="D220">
        <v>39.453998570000003</v>
      </c>
      <c r="E220">
        <v>0.25525001000000003</v>
      </c>
      <c r="F220">
        <v>37.456001280000002</v>
      </c>
      <c r="G220">
        <v>0.80739998999999996</v>
      </c>
      <c r="H220">
        <v>35.701000209999997</v>
      </c>
      <c r="J220" s="2">
        <f>TREND(Calibration!$A$2:$A$4,Calibration!$B$2:$B$4,C220)</f>
        <v>242.83215543486227</v>
      </c>
      <c r="K220" s="2">
        <f>TREND(Calibration!$A$2:$A$4,Calibration!$C$2:$C$4,E220)</f>
        <v>435.15834686526432</v>
      </c>
      <c r="L220" s="2">
        <f>TREND(Calibration!$A$2:$A$4,Calibration!$D$2:$D$4,G220)</f>
        <v>2562.4118192487213</v>
      </c>
    </row>
    <row r="221" spans="1:12" x14ac:dyDescent="0.25">
      <c r="A221">
        <v>1095085</v>
      </c>
      <c r="B221">
        <v>14.99600029</v>
      </c>
      <c r="C221">
        <v>0.30752000000000002</v>
      </c>
      <c r="D221">
        <v>39.463001249999998</v>
      </c>
      <c r="E221">
        <v>0.25525001000000003</v>
      </c>
      <c r="F221">
        <v>37.474998470000003</v>
      </c>
      <c r="G221">
        <v>0.80900002000000004</v>
      </c>
      <c r="H221">
        <v>35.716999049999998</v>
      </c>
      <c r="J221" s="2">
        <f>TREND(Calibration!$A$2:$A$4,Calibration!$B$2:$B$4,C221)</f>
        <v>243.29668331980628</v>
      </c>
      <c r="K221" s="2">
        <f>TREND(Calibration!$A$2:$A$4,Calibration!$C$2:$C$4,E221)</f>
        <v>435.15834686526432</v>
      </c>
      <c r="L221" s="2">
        <f>TREND(Calibration!$A$2:$A$4,Calibration!$D$2:$D$4,G221)</f>
        <v>2569.3021223828628</v>
      </c>
    </row>
    <row r="222" spans="1:12" x14ac:dyDescent="0.25">
      <c r="A222">
        <v>1100086</v>
      </c>
      <c r="B222">
        <v>15.02900028</v>
      </c>
      <c r="C222">
        <v>0.30626999999999999</v>
      </c>
      <c r="D222">
        <v>39.47000122</v>
      </c>
      <c r="E222">
        <v>0.25534999000000003</v>
      </c>
      <c r="F222">
        <v>37.430999759999999</v>
      </c>
      <c r="G222">
        <v>0.80089997999999996</v>
      </c>
      <c r="H222">
        <v>35.679000850000001</v>
      </c>
      <c r="J222" s="2">
        <f>TREND(Calibration!$A$2:$A$4,Calibration!$B$2:$B$4,C222)</f>
        <v>242.40334672050469</v>
      </c>
      <c r="K222" s="2">
        <f>TREND(Calibration!$A$2:$A$4,Calibration!$C$2:$C$4,E222)</f>
        <v>435.87656659923573</v>
      </c>
      <c r="L222" s="2">
        <f>TREND(Calibration!$A$2:$A$4,Calibration!$D$2:$D$4,G222)</f>
        <v>2534.4204445401565</v>
      </c>
    </row>
    <row r="223" spans="1:12" x14ac:dyDescent="0.25">
      <c r="A223">
        <v>1105086</v>
      </c>
      <c r="B223">
        <v>15.027999879999999</v>
      </c>
      <c r="C223">
        <v>0.30626999999999999</v>
      </c>
      <c r="D223">
        <v>39.492000580000003</v>
      </c>
      <c r="E223">
        <v>0.25529998999999998</v>
      </c>
      <c r="F223">
        <v>37.421001429999997</v>
      </c>
      <c r="G223">
        <v>0.79549998</v>
      </c>
      <c r="H223">
        <v>35.701000209999997</v>
      </c>
      <c r="J223" s="2">
        <f>TREND(Calibration!$A$2:$A$4,Calibration!$B$2:$B$4,C223)</f>
        <v>242.40334672050469</v>
      </c>
      <c r="K223" s="2">
        <f>TREND(Calibration!$A$2:$A$4,Calibration!$C$2:$C$4,E223)</f>
        <v>435.51738489590912</v>
      </c>
      <c r="L223" s="2">
        <f>TREND(Calibration!$A$2:$A$4,Calibration!$D$2:$D$4,G223)</f>
        <v>2511.1661074812519</v>
      </c>
    </row>
    <row r="224" spans="1:12" x14ac:dyDescent="0.25">
      <c r="A224">
        <v>1110086</v>
      </c>
      <c r="B224">
        <v>15.04599953</v>
      </c>
      <c r="C224">
        <v>0.30810999999999999</v>
      </c>
      <c r="D224">
        <v>39.450000760000002</v>
      </c>
      <c r="E224">
        <v>0.25529998999999998</v>
      </c>
      <c r="F224">
        <v>37.443000789999999</v>
      </c>
      <c r="G224">
        <v>0.80250001000000004</v>
      </c>
      <c r="H224">
        <v>35.812000269999999</v>
      </c>
      <c r="J224" s="2">
        <f>TREND(Calibration!$A$2:$A$4,Calibration!$B$2:$B$4,C224)</f>
        <v>243.71833819467662</v>
      </c>
      <c r="K224" s="2">
        <f>TREND(Calibration!$A$2:$A$4,Calibration!$C$2:$C$4,E224)</f>
        <v>435.51738489590912</v>
      </c>
      <c r="L224" s="2">
        <f>TREND(Calibration!$A$2:$A$4,Calibration!$D$2:$D$4,G224)</f>
        <v>2541.3107476742971</v>
      </c>
    </row>
    <row r="225" spans="1:12" x14ac:dyDescent="0.25">
      <c r="A225">
        <v>1115086</v>
      </c>
      <c r="B225">
        <v>15.071999549999999</v>
      </c>
      <c r="C225">
        <v>0.30508000000000002</v>
      </c>
      <c r="D225">
        <v>39.478000639999998</v>
      </c>
      <c r="E225">
        <v>0.25529998999999998</v>
      </c>
      <c r="F225">
        <v>37.445999149999999</v>
      </c>
      <c r="G225">
        <v>0.80030000000000001</v>
      </c>
      <c r="H225">
        <v>35.798999790000003</v>
      </c>
      <c r="J225" s="2">
        <f>TREND(Calibration!$A$2:$A$4,Calibration!$B$2:$B$4,C225)</f>
        <v>241.5528902779696</v>
      </c>
      <c r="K225" s="2">
        <f>TREND(Calibration!$A$2:$A$4,Calibration!$C$2:$C$4,E225)</f>
        <v>435.51738489590912</v>
      </c>
      <c r="L225" s="2">
        <f>TREND(Calibration!$A$2:$A$4,Calibration!$D$2:$D$4,G225)</f>
        <v>2531.8367154385633</v>
      </c>
    </row>
    <row r="226" spans="1:12" x14ac:dyDescent="0.25">
      <c r="A226">
        <v>1120086</v>
      </c>
      <c r="B226">
        <v>15.14299965</v>
      </c>
      <c r="C226">
        <v>0.30810999999999999</v>
      </c>
      <c r="D226">
        <v>39.509998320000001</v>
      </c>
      <c r="E226">
        <v>0.25497999999999998</v>
      </c>
      <c r="F226">
        <v>37.439998629999998</v>
      </c>
      <c r="G226">
        <v>0.80199999</v>
      </c>
      <c r="H226">
        <v>35.777000430000001</v>
      </c>
      <c r="J226" s="2">
        <f>TREND(Calibration!$A$2:$A$4,Calibration!$B$2:$B$4,C226)</f>
        <v>243.71833819467662</v>
      </c>
      <c r="K226" s="2">
        <f>TREND(Calibration!$A$2:$A$4,Calibration!$C$2:$C$4,E226)</f>
        <v>433.21869383096077</v>
      </c>
      <c r="L226" s="2">
        <f>TREND(Calibration!$A$2:$A$4,Calibration!$D$2:$D$4,G226)</f>
        <v>2539.1574821898166</v>
      </c>
    </row>
    <row r="227" spans="1:12" x14ac:dyDescent="0.25">
      <c r="A227">
        <v>1125086</v>
      </c>
      <c r="B227">
        <v>15.15600014</v>
      </c>
      <c r="C227">
        <v>0.30871000999999998</v>
      </c>
      <c r="D227">
        <v>39.497001650000001</v>
      </c>
      <c r="E227">
        <v>0.25492000999999997</v>
      </c>
      <c r="F227">
        <v>37.445999149999999</v>
      </c>
      <c r="G227">
        <v>0.81010002000000003</v>
      </c>
      <c r="H227">
        <v>35.729999540000001</v>
      </c>
      <c r="J227" s="2">
        <f>TREND(Calibration!$A$2:$A$4,Calibration!$B$2:$B$4,C227)</f>
        <v>244.14714690903415</v>
      </c>
      <c r="K227" s="2">
        <f>TREND(Calibration!$A$2:$A$4,Calibration!$C$2:$C$4,E227)</f>
        <v>432.78774762330977</v>
      </c>
      <c r="L227" s="2">
        <f>TREND(Calibration!$A$2:$A$4,Calibration!$D$2:$D$4,G227)</f>
        <v>2574.0391169689356</v>
      </c>
    </row>
    <row r="228" spans="1:12" x14ac:dyDescent="0.25">
      <c r="A228">
        <v>1130086</v>
      </c>
      <c r="B228">
        <v>15.12100029</v>
      </c>
      <c r="C228">
        <v>0.31064998999999999</v>
      </c>
      <c r="D228">
        <v>39.433998109999997</v>
      </c>
      <c r="E228">
        <v>0.25497999999999998</v>
      </c>
      <c r="F228">
        <v>37.450000760000002</v>
      </c>
      <c r="G228">
        <v>0.81489997999999997</v>
      </c>
      <c r="H228">
        <v>35.796001429999997</v>
      </c>
      <c r="J228" s="2">
        <f>TREND(Calibration!$A$2:$A$4,Calibration!$B$2:$B$4,C228)</f>
        <v>245.53359101776462</v>
      </c>
      <c r="K228" s="2">
        <f>TREND(Calibration!$A$2:$A$4,Calibration!$C$2:$C$4,E228)</f>
        <v>433.21869383096077</v>
      </c>
      <c r="L228" s="2">
        <f>TREND(Calibration!$A$2:$A$4,Calibration!$D$2:$D$4,G228)</f>
        <v>2594.7094665447248</v>
      </c>
    </row>
    <row r="229" spans="1:12" x14ac:dyDescent="0.25">
      <c r="A229">
        <v>1135096</v>
      </c>
      <c r="B229">
        <v>15.0909996</v>
      </c>
      <c r="C229">
        <v>0.31184000000000001</v>
      </c>
      <c r="D229">
        <v>39.428001399999999</v>
      </c>
      <c r="E229">
        <v>0.25492000999999997</v>
      </c>
      <c r="F229">
        <v>37.450000760000002</v>
      </c>
      <c r="G229">
        <v>0.81279999000000003</v>
      </c>
      <c r="H229">
        <v>35.805999759999999</v>
      </c>
      <c r="J229" s="2">
        <f>TREND(Calibration!$A$2:$A$4,Calibration!$B$2:$B$4,C229)</f>
        <v>246.38405460699252</v>
      </c>
      <c r="K229" s="2">
        <f>TREND(Calibration!$A$2:$A$4,Calibration!$C$2:$C$4,E229)</f>
        <v>432.78774762330977</v>
      </c>
      <c r="L229" s="2">
        <f>TREND(Calibration!$A$2:$A$4,Calibration!$D$2:$D$4,G229)</f>
        <v>2585.6661563076268</v>
      </c>
    </row>
    <row r="230" spans="1:12" x14ac:dyDescent="0.25">
      <c r="A230">
        <v>1140086</v>
      </c>
      <c r="B230">
        <v>15.11699963</v>
      </c>
      <c r="C230">
        <v>0.31097998999999998</v>
      </c>
      <c r="D230">
        <v>39.462001800000003</v>
      </c>
      <c r="E230">
        <v>0.25497999999999998</v>
      </c>
      <c r="F230">
        <v>37.509998320000001</v>
      </c>
      <c r="G230">
        <v>0.81870001999999997</v>
      </c>
      <c r="H230">
        <v>35.786998750000002</v>
      </c>
      <c r="J230" s="2">
        <f>TREND(Calibration!$A$2:$A$4,Calibration!$B$2:$B$4,C230)</f>
        <v>245.76943187998023</v>
      </c>
      <c r="K230" s="2">
        <f>TREND(Calibration!$A$2:$A$4,Calibration!$C$2:$C$4,E230)</f>
        <v>433.21869383096077</v>
      </c>
      <c r="L230" s="2">
        <f>TREND(Calibration!$A$2:$A$4,Calibration!$D$2:$D$4,G230)</f>
        <v>2611.0738019145983</v>
      </c>
    </row>
    <row r="231" spans="1:12" x14ac:dyDescent="0.25">
      <c r="A231">
        <v>1145086</v>
      </c>
      <c r="B231">
        <v>15.100999829999999</v>
      </c>
      <c r="C231">
        <v>0.31345999000000002</v>
      </c>
      <c r="D231">
        <v>39.450000760000002</v>
      </c>
      <c r="E231">
        <v>0.25497999999999998</v>
      </c>
      <c r="F231">
        <v>37.5</v>
      </c>
      <c r="G231">
        <v>0.82410002000000004</v>
      </c>
      <c r="H231">
        <v>35.77999878</v>
      </c>
      <c r="J231" s="2">
        <f>TREND(Calibration!$A$2:$A$4,Calibration!$B$2:$B$4,C231)</f>
        <v>247.5418116929946</v>
      </c>
      <c r="K231" s="2">
        <f>TREND(Calibration!$A$2:$A$4,Calibration!$C$2:$C$4,E231)</f>
        <v>433.21869383096077</v>
      </c>
      <c r="L231" s="2">
        <f>TREND(Calibration!$A$2:$A$4,Calibration!$D$2:$D$4,G231)</f>
        <v>2634.3281389735039</v>
      </c>
    </row>
    <row r="232" spans="1:12" x14ac:dyDescent="0.25">
      <c r="A232">
        <v>1150086</v>
      </c>
      <c r="B232">
        <v>15.11200047</v>
      </c>
      <c r="C232">
        <v>0.31086998999999998</v>
      </c>
      <c r="D232">
        <v>39.481998439999998</v>
      </c>
      <c r="E232">
        <v>0.25497999999999998</v>
      </c>
      <c r="F232">
        <v>37.472000119999997</v>
      </c>
      <c r="G232">
        <v>0.81980001999999996</v>
      </c>
      <c r="H232">
        <v>35.792999270000003</v>
      </c>
      <c r="J232" s="2">
        <f>TREND(Calibration!$A$2:$A$4,Calibration!$B$2:$B$4,C232)</f>
        <v>245.69081825924169</v>
      </c>
      <c r="K232" s="2">
        <f>TREND(Calibration!$A$2:$A$4,Calibration!$C$2:$C$4,E232)</f>
        <v>433.21869383096077</v>
      </c>
      <c r="L232" s="2">
        <f>TREND(Calibration!$A$2:$A$4,Calibration!$D$2:$D$4,G232)</f>
        <v>2615.810796500672</v>
      </c>
    </row>
    <row r="233" spans="1:12" x14ac:dyDescent="0.25">
      <c r="A233">
        <v>1155086</v>
      </c>
      <c r="B233">
        <v>15.09000015</v>
      </c>
      <c r="C233">
        <v>0.30903000000000003</v>
      </c>
      <c r="D233">
        <v>39.481998439999998</v>
      </c>
      <c r="E233">
        <v>0.25492000999999997</v>
      </c>
      <c r="F233">
        <v>37.484001159999998</v>
      </c>
      <c r="G233">
        <v>0.82630002000000002</v>
      </c>
      <c r="H233">
        <v>35.872001650000001</v>
      </c>
      <c r="J233" s="2">
        <f>TREND(Calibration!$A$2:$A$4,Calibration!$B$2:$B$4,C233)</f>
        <v>244.3758339317626</v>
      </c>
      <c r="K233" s="2">
        <f>TREND(Calibration!$A$2:$A$4,Calibration!$C$2:$C$4,E233)</f>
        <v>432.78774762330977</v>
      </c>
      <c r="L233" s="2">
        <f>TREND(Calibration!$A$2:$A$4,Calibration!$D$2:$D$4,G233)</f>
        <v>2643.8021281456504</v>
      </c>
    </row>
    <row r="234" spans="1:12" x14ac:dyDescent="0.25">
      <c r="A234">
        <v>1160094</v>
      </c>
      <c r="B234">
        <v>15.08199978</v>
      </c>
      <c r="C234">
        <v>0.30871000999999998</v>
      </c>
      <c r="D234">
        <v>39.480998990000003</v>
      </c>
      <c r="E234">
        <v>0.25492000999999997</v>
      </c>
      <c r="F234">
        <v>37.469001769999998</v>
      </c>
      <c r="G234">
        <v>0.81819998999999999</v>
      </c>
      <c r="H234">
        <v>35.736000060000002</v>
      </c>
      <c r="J234" s="2">
        <f>TREND(Calibration!$A$2:$A$4,Calibration!$B$2:$B$4,C234)</f>
        <v>244.14714690903415</v>
      </c>
      <c r="K234" s="2">
        <f>TREND(Calibration!$A$2:$A$4,Calibration!$C$2:$C$4,E234)</f>
        <v>432.78774762330977</v>
      </c>
      <c r="L234" s="2">
        <f>TREND(Calibration!$A$2:$A$4,Calibration!$D$2:$D$4,G234)</f>
        <v>2608.9204933665314</v>
      </c>
    </row>
    <row r="235" spans="1:12" x14ac:dyDescent="0.25">
      <c r="A235">
        <v>1165094</v>
      </c>
      <c r="B235">
        <v>15.09500027</v>
      </c>
      <c r="C235">
        <v>0.30594999</v>
      </c>
      <c r="D235">
        <v>39.45299911</v>
      </c>
      <c r="E235">
        <v>0.25503000999999997</v>
      </c>
      <c r="F235">
        <v>37.465000150000002</v>
      </c>
      <c r="G235">
        <v>0.81980001999999996</v>
      </c>
      <c r="H235">
        <v>35.72000122</v>
      </c>
      <c r="J235" s="2">
        <f>TREND(Calibration!$A$2:$A$4,Calibration!$B$2:$B$4,C235)</f>
        <v>242.1746454043907</v>
      </c>
      <c r="K235" s="2">
        <f>TREND(Calibration!$A$2:$A$4,Calibration!$C$2:$C$4,E235)</f>
        <v>433.57794737062795</v>
      </c>
      <c r="L235" s="2">
        <f>TREND(Calibration!$A$2:$A$4,Calibration!$D$2:$D$4,G235)</f>
        <v>2615.810796500672</v>
      </c>
    </row>
    <row r="236" spans="1:12" x14ac:dyDescent="0.25">
      <c r="A236">
        <v>1170086</v>
      </c>
      <c r="B236">
        <v>15.06200027</v>
      </c>
      <c r="C236">
        <v>0.30459999999999998</v>
      </c>
      <c r="D236">
        <v>39.462001800000003</v>
      </c>
      <c r="E236">
        <v>0.25486999999999999</v>
      </c>
      <c r="F236">
        <v>37.415000919999997</v>
      </c>
      <c r="G236">
        <v>0.80949998000000001</v>
      </c>
      <c r="H236">
        <v>35.761001589999999</v>
      </c>
      <c r="J236" s="2">
        <f>TREND(Calibration!$A$2:$A$4,Calibration!$B$2:$B$4,C236)</f>
        <v>241.20984902383779</v>
      </c>
      <c r="K236" s="2">
        <f>TREND(Calibration!$A$2:$A$4,Calibration!$C$2:$C$4,E236)</f>
        <v>432.42849408364282</v>
      </c>
      <c r="L236" s="2">
        <f>TREND(Calibration!$A$2:$A$4,Calibration!$D$2:$D$4,G236)</f>
        <v>2571.4551294858193</v>
      </c>
    </row>
    <row r="237" spans="1:12" x14ac:dyDescent="0.25">
      <c r="A237">
        <v>1175085</v>
      </c>
      <c r="B237">
        <v>15.07800007</v>
      </c>
      <c r="C237">
        <v>0.30459999999999998</v>
      </c>
      <c r="D237">
        <v>39.491001130000001</v>
      </c>
      <c r="E237">
        <v>0.25503000999999997</v>
      </c>
      <c r="F237">
        <v>37.4109993</v>
      </c>
      <c r="G237">
        <v>0.81550001999999999</v>
      </c>
      <c r="H237">
        <v>35.786998750000002</v>
      </c>
      <c r="J237" s="2">
        <f>TREND(Calibration!$A$2:$A$4,Calibration!$B$2:$B$4,C237)</f>
        <v>241.20984902383779</v>
      </c>
      <c r="K237" s="2">
        <f>TREND(Calibration!$A$2:$A$4,Calibration!$C$2:$C$4,E237)</f>
        <v>433.57794737062795</v>
      </c>
      <c r="L237" s="2">
        <f>TREND(Calibration!$A$2:$A$4,Calibration!$D$2:$D$4,G237)</f>
        <v>2597.2934540278402</v>
      </c>
    </row>
    <row r="238" spans="1:12" x14ac:dyDescent="0.25">
      <c r="A238">
        <v>1180094</v>
      </c>
      <c r="B238">
        <v>15.071999549999999</v>
      </c>
      <c r="C238">
        <v>0.30843999999999999</v>
      </c>
      <c r="D238">
        <v>39.478000639999998</v>
      </c>
      <c r="E238">
        <v>0.25486999999999999</v>
      </c>
      <c r="F238">
        <v>37.450000760000002</v>
      </c>
      <c r="G238">
        <v>0.81279999000000003</v>
      </c>
      <c r="H238">
        <v>35.76499939</v>
      </c>
      <c r="J238" s="2">
        <f>TREND(Calibration!$A$2:$A$4,Calibration!$B$2:$B$4,C238)</f>
        <v>243.95417905689223</v>
      </c>
      <c r="K238" s="2">
        <f>TREND(Calibration!$A$2:$A$4,Calibration!$C$2:$C$4,E238)</f>
        <v>432.42849408364282</v>
      </c>
      <c r="L238" s="2">
        <f>TREND(Calibration!$A$2:$A$4,Calibration!$D$2:$D$4,G238)</f>
        <v>2585.6661563076268</v>
      </c>
    </row>
    <row r="239" spans="1:12" x14ac:dyDescent="0.25">
      <c r="A239">
        <v>1185089</v>
      </c>
      <c r="B239">
        <v>15.100999829999999</v>
      </c>
      <c r="C239">
        <v>0.30871000999999998</v>
      </c>
      <c r="D239">
        <v>39.446998600000001</v>
      </c>
      <c r="E239">
        <v>0.25497999999999998</v>
      </c>
      <c r="F239">
        <v>37.493999479999999</v>
      </c>
      <c r="G239">
        <v>0.81980001999999996</v>
      </c>
      <c r="H239">
        <v>35.784000399999996</v>
      </c>
      <c r="J239" s="2">
        <f>TREND(Calibration!$A$2:$A$4,Calibration!$B$2:$B$4,C239)</f>
        <v>244.14714690903415</v>
      </c>
      <c r="K239" s="2">
        <f>TREND(Calibration!$A$2:$A$4,Calibration!$C$2:$C$4,E239)</f>
        <v>433.21869383096077</v>
      </c>
      <c r="L239" s="2">
        <f>TREND(Calibration!$A$2:$A$4,Calibration!$D$2:$D$4,G239)</f>
        <v>2615.810796500672</v>
      </c>
    </row>
    <row r="240" spans="1:12" x14ac:dyDescent="0.25">
      <c r="A240">
        <v>1190086</v>
      </c>
      <c r="B240">
        <v>15.097999570000001</v>
      </c>
      <c r="C240">
        <v>0.30903000000000003</v>
      </c>
      <c r="D240">
        <v>39.478000639999998</v>
      </c>
      <c r="E240">
        <v>0.25497999999999998</v>
      </c>
      <c r="F240">
        <v>37.478000639999998</v>
      </c>
      <c r="G240">
        <v>0.81599997999999996</v>
      </c>
      <c r="H240">
        <v>35.716999049999998</v>
      </c>
      <c r="J240" s="2">
        <f>TREND(Calibration!$A$2:$A$4,Calibration!$B$2:$B$4,C240)</f>
        <v>244.3758339317626</v>
      </c>
      <c r="K240" s="2">
        <f>TREND(Calibration!$A$2:$A$4,Calibration!$C$2:$C$4,E240)</f>
        <v>433.21869383096077</v>
      </c>
      <c r="L240" s="2">
        <f>TREND(Calibration!$A$2:$A$4,Calibration!$D$2:$D$4,G240)</f>
        <v>2599.4464611307976</v>
      </c>
    </row>
    <row r="241" spans="1:12" x14ac:dyDescent="0.25">
      <c r="A241">
        <v>1195085</v>
      </c>
      <c r="B241">
        <v>15.07800007</v>
      </c>
      <c r="C241">
        <v>0.30952001000000001</v>
      </c>
      <c r="D241">
        <v>39.469001769999998</v>
      </c>
      <c r="E241">
        <v>0.25492000999999997</v>
      </c>
      <c r="F241">
        <v>37.493999479999999</v>
      </c>
      <c r="G241">
        <v>0.81870001999999997</v>
      </c>
      <c r="H241">
        <v>35.736000060000002</v>
      </c>
      <c r="J241" s="2">
        <f>TREND(Calibration!$A$2:$A$4,Calibration!$B$2:$B$4,C241)</f>
        <v>244.72602902538159</v>
      </c>
      <c r="K241" s="2">
        <f>TREND(Calibration!$A$2:$A$4,Calibration!$C$2:$C$4,E241)</f>
        <v>432.78774762330977</v>
      </c>
      <c r="L241" s="2">
        <f>TREND(Calibration!$A$2:$A$4,Calibration!$D$2:$D$4,G241)</f>
        <v>2611.0738019145983</v>
      </c>
    </row>
    <row r="242" spans="1:12" x14ac:dyDescent="0.25">
      <c r="A242">
        <v>1200085</v>
      </c>
      <c r="B242">
        <v>15.088000299999999</v>
      </c>
      <c r="C242">
        <v>0.30779001</v>
      </c>
      <c r="D242">
        <v>39.439998629999998</v>
      </c>
      <c r="E242">
        <v>0.25540998999999998</v>
      </c>
      <c r="F242">
        <v>37.493999479999999</v>
      </c>
      <c r="G242">
        <v>0.81279999000000003</v>
      </c>
      <c r="H242">
        <v>35.703998570000003</v>
      </c>
      <c r="J242" s="2">
        <f>TREND(Calibration!$A$2:$A$4,Calibration!$B$2:$B$4,C242)</f>
        <v>243.48965117194822</v>
      </c>
      <c r="K242" s="2">
        <f>TREND(Calibration!$A$2:$A$4,Calibration!$C$2:$C$4,E242)</f>
        <v>436.30758464322707</v>
      </c>
      <c r="L242" s="2">
        <f>TREND(Calibration!$A$2:$A$4,Calibration!$D$2:$D$4,G242)</f>
        <v>2585.6661563076268</v>
      </c>
    </row>
    <row r="243" spans="1:12" x14ac:dyDescent="0.25">
      <c r="A243">
        <v>1205085</v>
      </c>
      <c r="B243">
        <v>15.07800007</v>
      </c>
      <c r="C243">
        <v>0.31832999000000001</v>
      </c>
      <c r="D243">
        <v>39.462001800000003</v>
      </c>
      <c r="E243">
        <v>0.25525001000000003</v>
      </c>
      <c r="F243">
        <v>37.487998959999999</v>
      </c>
      <c r="G243">
        <v>0.81760001000000004</v>
      </c>
      <c r="H243">
        <v>35.729999540000001</v>
      </c>
      <c r="J243" s="2">
        <f>TREND(Calibration!$A$2:$A$4,Calibration!$B$2:$B$4,C243)</f>
        <v>251.02225108387353</v>
      </c>
      <c r="K243" s="2">
        <f>TREND(Calibration!$A$2:$A$4,Calibration!$C$2:$C$4,E243)</f>
        <v>435.15834686526432</v>
      </c>
      <c r="L243" s="2">
        <f>TREND(Calibration!$A$2:$A$4,Calibration!$D$2:$D$4,G243)</f>
        <v>2606.3367642649382</v>
      </c>
    </row>
    <row r="244" spans="1:12" x14ac:dyDescent="0.25">
      <c r="A244">
        <v>1210086</v>
      </c>
      <c r="B244">
        <v>15.038999560000001</v>
      </c>
      <c r="C244">
        <v>0.30779001</v>
      </c>
      <c r="D244">
        <v>39.462001800000003</v>
      </c>
      <c r="E244">
        <v>0.25519001000000002</v>
      </c>
      <c r="F244">
        <v>37.433998109999997</v>
      </c>
      <c r="G244">
        <v>0.81169999000000004</v>
      </c>
      <c r="H244">
        <v>35.790000919999997</v>
      </c>
      <c r="J244" s="2">
        <f>TREND(Calibration!$A$2:$A$4,Calibration!$B$2:$B$4,C244)</f>
        <v>243.48965117194822</v>
      </c>
      <c r="K244" s="2">
        <f>TREND(Calibration!$A$2:$A$4,Calibration!$C$2:$C$4,E244)</f>
        <v>434.72732882127275</v>
      </c>
      <c r="L244" s="2">
        <f>TREND(Calibration!$A$2:$A$4,Calibration!$D$2:$D$4,G244)</f>
        <v>2580.9291617215531</v>
      </c>
    </row>
    <row r="245" spans="1:12" x14ac:dyDescent="0.25">
      <c r="A245">
        <v>1217092</v>
      </c>
      <c r="B245">
        <v>15.038999560000001</v>
      </c>
      <c r="C245">
        <v>0.30994999000000001</v>
      </c>
      <c r="D245">
        <v>39.513000490000003</v>
      </c>
      <c r="E245">
        <v>0.25492000999999997</v>
      </c>
      <c r="F245">
        <v>37.439998629999998</v>
      </c>
      <c r="G245">
        <v>0.81169999000000004</v>
      </c>
      <c r="H245">
        <v>35.744998930000001</v>
      </c>
      <c r="J245" s="2">
        <f>TREND(Calibration!$A$2:$A$4,Calibration!$B$2:$B$4,C245)</f>
        <v>245.03332252215574</v>
      </c>
      <c r="K245" s="2">
        <f>TREND(Calibration!$A$2:$A$4,Calibration!$C$2:$C$4,E245)</f>
        <v>432.78774762330977</v>
      </c>
      <c r="L245" s="2">
        <f>TREND(Calibration!$A$2:$A$4,Calibration!$D$2:$D$4,G245)</f>
        <v>2580.9291617215531</v>
      </c>
    </row>
    <row r="246" spans="1:12" x14ac:dyDescent="0.25">
      <c r="A246">
        <v>1220086</v>
      </c>
      <c r="B246">
        <v>15.038999560000001</v>
      </c>
      <c r="C246">
        <v>0.31022</v>
      </c>
      <c r="D246">
        <v>39.487998959999999</v>
      </c>
      <c r="E246">
        <v>0.25492000999999997</v>
      </c>
      <c r="F246">
        <v>37.458999630000001</v>
      </c>
      <c r="G246">
        <v>0.82029998000000004</v>
      </c>
      <c r="H246">
        <v>35.805999759999999</v>
      </c>
      <c r="J246" s="2">
        <f>TREND(Calibration!$A$2:$A$4,Calibration!$B$2:$B$4,C246)</f>
        <v>245.22629037429769</v>
      </c>
      <c r="K246" s="2">
        <f>TREND(Calibration!$A$2:$A$4,Calibration!$C$2:$C$4,E246)</f>
        <v>432.78774762330977</v>
      </c>
      <c r="L246" s="2">
        <f>TREND(Calibration!$A$2:$A$4,Calibration!$D$2:$D$4,G246)</f>
        <v>2617.9638036036295</v>
      </c>
    </row>
    <row r="247" spans="1:12" x14ac:dyDescent="0.25">
      <c r="A247">
        <v>1225086</v>
      </c>
      <c r="B247">
        <v>15.02600002</v>
      </c>
      <c r="C247">
        <v>0.30654000999999997</v>
      </c>
      <c r="D247">
        <v>39.417999270000003</v>
      </c>
      <c r="E247">
        <v>0.25529998999999998</v>
      </c>
      <c r="F247">
        <v>37.462001800000003</v>
      </c>
      <c r="G247">
        <v>0.81489997999999997</v>
      </c>
      <c r="H247">
        <v>35.844001769999998</v>
      </c>
      <c r="J247" s="2">
        <f>TREND(Calibration!$A$2:$A$4,Calibration!$B$2:$B$4,C247)</f>
        <v>242.59631457264661</v>
      </c>
      <c r="K247" s="2">
        <f>TREND(Calibration!$A$2:$A$4,Calibration!$C$2:$C$4,E247)</f>
        <v>435.51738489590912</v>
      </c>
      <c r="L247" s="2">
        <f>TREND(Calibration!$A$2:$A$4,Calibration!$D$2:$D$4,G247)</f>
        <v>2594.7094665447248</v>
      </c>
    </row>
    <row r="248" spans="1:12" x14ac:dyDescent="0.25">
      <c r="A248">
        <v>1230086</v>
      </c>
      <c r="B248">
        <v>15.02999973</v>
      </c>
      <c r="C248">
        <v>0.30779001</v>
      </c>
      <c r="D248">
        <v>39.469001769999998</v>
      </c>
      <c r="E248">
        <v>0.25497999999999998</v>
      </c>
      <c r="F248">
        <v>37.458999630000001</v>
      </c>
      <c r="G248">
        <v>0.81760001000000004</v>
      </c>
      <c r="H248">
        <v>35.855998990000003</v>
      </c>
      <c r="J248" s="2">
        <f>TREND(Calibration!$A$2:$A$4,Calibration!$B$2:$B$4,C248)</f>
        <v>243.48965117194822</v>
      </c>
      <c r="K248" s="2">
        <f>TREND(Calibration!$A$2:$A$4,Calibration!$C$2:$C$4,E248)</f>
        <v>433.21869383096077</v>
      </c>
      <c r="L248" s="2">
        <f>TREND(Calibration!$A$2:$A$4,Calibration!$D$2:$D$4,G248)</f>
        <v>2606.3367642649382</v>
      </c>
    </row>
    <row r="249" spans="1:12" x14ac:dyDescent="0.25">
      <c r="A249">
        <v>1235086</v>
      </c>
      <c r="B249">
        <v>15.038999560000001</v>
      </c>
      <c r="C249">
        <v>0.30680998999999998</v>
      </c>
      <c r="D249">
        <v>39.515998840000002</v>
      </c>
      <c r="E249">
        <v>0.25497999999999998</v>
      </c>
      <c r="F249">
        <v>37.433998109999997</v>
      </c>
      <c r="G249">
        <v>0.81330000999999996</v>
      </c>
      <c r="H249">
        <v>35.821998600000001</v>
      </c>
      <c r="J249" s="2">
        <f>TREND(Calibration!$A$2:$A$4,Calibration!$B$2:$B$4,C249)</f>
        <v>242.78926098471018</v>
      </c>
      <c r="K249" s="2">
        <f>TREND(Calibration!$A$2:$A$4,Calibration!$C$2:$C$4,E249)</f>
        <v>433.21869383096077</v>
      </c>
      <c r="L249" s="2">
        <f>TREND(Calibration!$A$2:$A$4,Calibration!$D$2:$D$4,G249)</f>
        <v>2587.8194217921064</v>
      </c>
    </row>
    <row r="250" spans="1:12" x14ac:dyDescent="0.25">
      <c r="A250">
        <v>1240086</v>
      </c>
      <c r="B250">
        <v>15.038999560000001</v>
      </c>
      <c r="C250">
        <v>0.30680998999999998</v>
      </c>
      <c r="D250">
        <v>39.491001130000001</v>
      </c>
      <c r="E250">
        <v>0.25503000999999997</v>
      </c>
      <c r="F250">
        <v>37.456001280000002</v>
      </c>
      <c r="G250">
        <v>0.81169999000000004</v>
      </c>
      <c r="H250">
        <v>35.761001589999999</v>
      </c>
      <c r="J250" s="2">
        <f>TREND(Calibration!$A$2:$A$4,Calibration!$B$2:$B$4,C250)</f>
        <v>242.78926098471018</v>
      </c>
      <c r="K250" s="2">
        <f>TREND(Calibration!$A$2:$A$4,Calibration!$C$2:$C$4,E250)</f>
        <v>433.57794737062795</v>
      </c>
      <c r="L250" s="2">
        <f>TREND(Calibration!$A$2:$A$4,Calibration!$D$2:$D$4,G250)</f>
        <v>2580.9291617215531</v>
      </c>
    </row>
    <row r="251" spans="1:12" x14ac:dyDescent="0.25">
      <c r="A251">
        <v>1245086</v>
      </c>
      <c r="B251">
        <v>15.05200005</v>
      </c>
      <c r="C251">
        <v>0.30621999999999999</v>
      </c>
      <c r="D251">
        <v>39.504001619999997</v>
      </c>
      <c r="E251">
        <v>0.25492000999999997</v>
      </c>
      <c r="F251">
        <v>37.443000789999999</v>
      </c>
      <c r="G251">
        <v>0.80900002000000004</v>
      </c>
      <c r="H251">
        <v>35.786998750000002</v>
      </c>
      <c r="J251" s="2">
        <f>TREND(Calibration!$A$2:$A$4,Calibration!$B$2:$B$4,C251)</f>
        <v>242.36761325653262</v>
      </c>
      <c r="K251" s="2">
        <f>TREND(Calibration!$A$2:$A$4,Calibration!$C$2:$C$4,E251)</f>
        <v>432.78774762330977</v>
      </c>
      <c r="L251" s="2">
        <f>TREND(Calibration!$A$2:$A$4,Calibration!$D$2:$D$4,G251)</f>
        <v>2569.3021223828628</v>
      </c>
    </row>
    <row r="252" spans="1:12" x14ac:dyDescent="0.25">
      <c r="A252">
        <v>1250085</v>
      </c>
      <c r="B252">
        <v>15.06200027</v>
      </c>
      <c r="C252">
        <v>0.30459999999999998</v>
      </c>
      <c r="D252">
        <v>39.472000119999997</v>
      </c>
      <c r="E252">
        <v>0.25503000999999997</v>
      </c>
      <c r="F252">
        <v>37.430999759999999</v>
      </c>
      <c r="G252">
        <v>0.81010002000000003</v>
      </c>
      <c r="H252">
        <v>35.738998410000001</v>
      </c>
      <c r="J252" s="2">
        <f>TREND(Calibration!$A$2:$A$4,Calibration!$B$2:$B$4,C252)</f>
        <v>241.20984902383779</v>
      </c>
      <c r="K252" s="2">
        <f>TREND(Calibration!$A$2:$A$4,Calibration!$C$2:$C$4,E252)</f>
        <v>433.57794737062795</v>
      </c>
      <c r="L252" s="2">
        <f>TREND(Calibration!$A$2:$A$4,Calibration!$D$2:$D$4,G252)</f>
        <v>2574.0391169689356</v>
      </c>
    </row>
    <row r="253" spans="1:12" x14ac:dyDescent="0.25">
      <c r="A253">
        <v>1255104</v>
      </c>
      <c r="B253">
        <v>15.04899979</v>
      </c>
      <c r="C253">
        <v>0.30248999999999998</v>
      </c>
      <c r="D253">
        <v>39.469001769999998</v>
      </c>
      <c r="E253">
        <v>0.25503000999999997</v>
      </c>
      <c r="F253">
        <v>37.478000639999998</v>
      </c>
      <c r="G253">
        <v>0.81819998999999999</v>
      </c>
      <c r="H253">
        <v>35.777000430000001</v>
      </c>
      <c r="J253" s="2">
        <f>TREND(Calibration!$A$2:$A$4,Calibration!$B$2:$B$4,C253)</f>
        <v>239.70189684421672</v>
      </c>
      <c r="K253" s="2">
        <f>TREND(Calibration!$A$2:$A$4,Calibration!$C$2:$C$4,E253)</f>
        <v>433.57794737062795</v>
      </c>
      <c r="L253" s="2">
        <f>TREND(Calibration!$A$2:$A$4,Calibration!$D$2:$D$4,G253)</f>
        <v>2608.9204933665314</v>
      </c>
    </row>
    <row r="254" spans="1:12" x14ac:dyDescent="0.25">
      <c r="A254">
        <v>1260089</v>
      </c>
      <c r="B254">
        <v>15.07800007</v>
      </c>
      <c r="C254">
        <v>0.30314001000000002</v>
      </c>
      <c r="D254">
        <v>39.465999600000004</v>
      </c>
      <c r="E254">
        <v>0.25497999999999998</v>
      </c>
      <c r="F254">
        <v>37.491001130000001</v>
      </c>
      <c r="G254">
        <v>0.81919998000000005</v>
      </c>
      <c r="H254">
        <v>35.768001560000002</v>
      </c>
      <c r="J254" s="2">
        <f>TREND(Calibration!$A$2:$A$4,Calibration!$B$2:$B$4,C254)</f>
        <v>240.16643902254634</v>
      </c>
      <c r="K254" s="2">
        <f>TREND(Calibration!$A$2:$A$4,Calibration!$C$2:$C$4,E254)</f>
        <v>433.21869383096077</v>
      </c>
      <c r="L254" s="2">
        <f>TREND(Calibration!$A$2:$A$4,Calibration!$D$2:$D$4,G254)</f>
        <v>2613.2268090175567</v>
      </c>
    </row>
    <row r="255" spans="1:12" x14ac:dyDescent="0.25">
      <c r="A255">
        <v>1265085</v>
      </c>
      <c r="B255">
        <v>15.088000299999999</v>
      </c>
      <c r="C255">
        <v>0.30146000000000001</v>
      </c>
      <c r="D255">
        <v>39.487998959999999</v>
      </c>
      <c r="E255">
        <v>0.25503000999999997</v>
      </c>
      <c r="F255">
        <v>37.458999630000001</v>
      </c>
      <c r="G255">
        <v>0.81059998</v>
      </c>
      <c r="H255">
        <v>35.761001589999999</v>
      </c>
      <c r="J255" s="2">
        <f>TREND(Calibration!$A$2:$A$4,Calibration!$B$2:$B$4,C255)</f>
        <v>238.96578748639223</v>
      </c>
      <c r="K255" s="2">
        <f>TREND(Calibration!$A$2:$A$4,Calibration!$C$2:$C$4,E255)</f>
        <v>433.57794737062795</v>
      </c>
      <c r="L255" s="2">
        <f>TREND(Calibration!$A$2:$A$4,Calibration!$D$2:$D$4,G255)</f>
        <v>2576.192124071893</v>
      </c>
    </row>
    <row r="256" spans="1:12" x14ac:dyDescent="0.25">
      <c r="A256">
        <v>1270087</v>
      </c>
      <c r="B256">
        <v>15.11100006</v>
      </c>
      <c r="C256">
        <v>0.30368000000000001</v>
      </c>
      <c r="D256">
        <v>39.478000639999998</v>
      </c>
      <c r="E256">
        <v>0.25459999</v>
      </c>
      <c r="F256">
        <v>37.465000150000002</v>
      </c>
      <c r="G256">
        <v>0.81169999000000004</v>
      </c>
      <c r="H256">
        <v>35.76499939</v>
      </c>
      <c r="J256" s="2">
        <f>TREND(Calibration!$A$2:$A$4,Calibration!$B$2:$B$4,C256)</f>
        <v>240.55235328675184</v>
      </c>
      <c r="K256" s="2">
        <f>TREND(Calibration!$A$2:$A$4,Calibration!$C$2:$C$4,E256)</f>
        <v>430.48884104933973</v>
      </c>
      <c r="L256" s="2">
        <f>TREND(Calibration!$A$2:$A$4,Calibration!$D$2:$D$4,G256)</f>
        <v>2580.9291617215531</v>
      </c>
    </row>
    <row r="257" spans="1:12" x14ac:dyDescent="0.25">
      <c r="A257">
        <v>1275095</v>
      </c>
      <c r="B257">
        <v>15.0909996</v>
      </c>
      <c r="C257">
        <v>0.30708000000000002</v>
      </c>
      <c r="D257">
        <v>39.48500061</v>
      </c>
      <c r="E257">
        <v>0.25492000999999997</v>
      </c>
      <c r="F257">
        <v>37.426998140000002</v>
      </c>
      <c r="G257">
        <v>0.80409998000000005</v>
      </c>
      <c r="H257">
        <v>35.837001800000003</v>
      </c>
      <c r="J257" s="2">
        <f>TREND(Calibration!$A$2:$A$4,Calibration!$B$2:$B$4,C257)</f>
        <v>242.98222883685213</v>
      </c>
      <c r="K257" s="2">
        <f>TREND(Calibration!$A$2:$A$4,Calibration!$C$2:$C$4,E257)</f>
        <v>432.78774762330977</v>
      </c>
      <c r="L257" s="2">
        <f>TREND(Calibration!$A$2:$A$4,Calibration!$D$2:$D$4,G257)</f>
        <v>2548.2007924269146</v>
      </c>
    </row>
    <row r="258" spans="1:12" x14ac:dyDescent="0.25">
      <c r="A258">
        <v>1280087</v>
      </c>
      <c r="B258">
        <v>15.152999879999999</v>
      </c>
      <c r="C258">
        <v>0.30557001</v>
      </c>
      <c r="D258">
        <v>39.458999630000001</v>
      </c>
      <c r="E258">
        <v>0.25492000999999997</v>
      </c>
      <c r="F258">
        <v>37.502998349999999</v>
      </c>
      <c r="G258">
        <v>0.81489997999999997</v>
      </c>
      <c r="H258">
        <v>35.818000789999999</v>
      </c>
      <c r="J258" s="2">
        <f>TREND(Calibration!$A$2:$A$4,Calibration!$B$2:$B$4,C258)</f>
        <v>241.90308537158862</v>
      </c>
      <c r="K258" s="2">
        <f>TREND(Calibration!$A$2:$A$4,Calibration!$C$2:$C$4,E258)</f>
        <v>432.78774762330977</v>
      </c>
      <c r="L258" s="2">
        <f>TREND(Calibration!$A$2:$A$4,Calibration!$D$2:$D$4,G258)</f>
        <v>2594.7094665447248</v>
      </c>
    </row>
    <row r="259" spans="1:12" x14ac:dyDescent="0.25">
      <c r="A259">
        <v>1285086</v>
      </c>
      <c r="B259">
        <v>15.208000180000001</v>
      </c>
      <c r="C259">
        <v>0.30659999999999998</v>
      </c>
      <c r="D259">
        <v>39.433998109999997</v>
      </c>
      <c r="E259">
        <v>0.25492000999999997</v>
      </c>
      <c r="F259">
        <v>37.502998349999999</v>
      </c>
      <c r="G259">
        <v>0.81599997999999996</v>
      </c>
      <c r="H259">
        <v>35.784000399999996</v>
      </c>
      <c r="J259" s="2">
        <f>TREND(Calibration!$A$2:$A$4,Calibration!$B$2:$B$4,C259)</f>
        <v>242.6391875827203</v>
      </c>
      <c r="K259" s="2">
        <f>TREND(Calibration!$A$2:$A$4,Calibration!$C$2:$C$4,E259)</f>
        <v>432.78774762330977</v>
      </c>
      <c r="L259" s="2">
        <f>TREND(Calibration!$A$2:$A$4,Calibration!$D$2:$D$4,G259)</f>
        <v>2599.4464611307976</v>
      </c>
    </row>
    <row r="260" spans="1:12" x14ac:dyDescent="0.25">
      <c r="A260">
        <v>1290085</v>
      </c>
      <c r="B260">
        <v>15.24100018</v>
      </c>
      <c r="C260">
        <v>0.30432998999999999</v>
      </c>
      <c r="D260">
        <v>39.515998840000002</v>
      </c>
      <c r="E260">
        <v>0.25492000999999997</v>
      </c>
      <c r="F260">
        <v>37.443000789999999</v>
      </c>
      <c r="G260">
        <v>0.81010002000000003</v>
      </c>
      <c r="H260">
        <v>35.755001069999999</v>
      </c>
      <c r="J260" s="2">
        <f>TREND(Calibration!$A$2:$A$4,Calibration!$B$2:$B$4,C260)</f>
        <v>241.01688117169584</v>
      </c>
      <c r="K260" s="2">
        <f>TREND(Calibration!$A$2:$A$4,Calibration!$C$2:$C$4,E260)</f>
        <v>432.78774762330977</v>
      </c>
      <c r="L260" s="2">
        <f>TREND(Calibration!$A$2:$A$4,Calibration!$D$2:$D$4,G260)</f>
        <v>2574.0391169689356</v>
      </c>
    </row>
    <row r="261" spans="1:12" x14ac:dyDescent="0.25">
      <c r="A261">
        <v>1295086</v>
      </c>
      <c r="B261">
        <v>15.2670002</v>
      </c>
      <c r="C261">
        <v>0.30772999000000001</v>
      </c>
      <c r="D261">
        <v>39.48500061</v>
      </c>
      <c r="E261">
        <v>0.25497999999999998</v>
      </c>
      <c r="F261">
        <v>37.450000760000002</v>
      </c>
      <c r="G261">
        <v>0.81110000999999998</v>
      </c>
      <c r="H261">
        <v>35.761001589999999</v>
      </c>
      <c r="J261" s="2">
        <f>TREND(Calibration!$A$2:$A$4,Calibration!$B$2:$B$4,C261)</f>
        <v>243.44675672179616</v>
      </c>
      <c r="K261" s="2">
        <f>TREND(Calibration!$A$2:$A$4,Calibration!$C$2:$C$4,E261)</f>
        <v>433.21869383096077</v>
      </c>
      <c r="L261" s="2">
        <f>TREND(Calibration!$A$2:$A$4,Calibration!$D$2:$D$4,G261)</f>
        <v>2578.3454326199599</v>
      </c>
    </row>
    <row r="262" spans="1:12" x14ac:dyDescent="0.25">
      <c r="A262">
        <v>1300085</v>
      </c>
      <c r="B262">
        <v>15.27600002</v>
      </c>
      <c r="C262">
        <v>0.30713998999999997</v>
      </c>
      <c r="D262">
        <v>39.469001769999998</v>
      </c>
      <c r="E262">
        <v>0.25497999999999998</v>
      </c>
      <c r="F262">
        <v>37.423999790000003</v>
      </c>
      <c r="G262">
        <v>0.81440002</v>
      </c>
      <c r="H262">
        <v>35.757999419999997</v>
      </c>
      <c r="J262" s="2">
        <f>TREND(Calibration!$A$2:$A$4,Calibration!$B$2:$B$4,C262)</f>
        <v>243.02510184692579</v>
      </c>
      <c r="K262" s="2">
        <f>TREND(Calibration!$A$2:$A$4,Calibration!$C$2:$C$4,E262)</f>
        <v>433.21869383096077</v>
      </c>
      <c r="L262" s="2">
        <f>TREND(Calibration!$A$2:$A$4,Calibration!$D$2:$D$4,G262)</f>
        <v>2592.5564594417674</v>
      </c>
    </row>
    <row r="263" spans="1:12" x14ac:dyDescent="0.25">
      <c r="A263">
        <v>1305086</v>
      </c>
      <c r="B263">
        <v>15.27999973</v>
      </c>
      <c r="C263">
        <v>0.30621999999999999</v>
      </c>
      <c r="D263">
        <v>39.45299911</v>
      </c>
      <c r="E263">
        <v>0.25497999999999998</v>
      </c>
      <c r="F263">
        <v>37.417999270000003</v>
      </c>
      <c r="G263">
        <v>0.81279999000000003</v>
      </c>
      <c r="H263">
        <v>35.757999419999997</v>
      </c>
      <c r="J263" s="2">
        <f>TREND(Calibration!$A$2:$A$4,Calibration!$B$2:$B$4,C263)</f>
        <v>242.36761325653262</v>
      </c>
      <c r="K263" s="2">
        <f>TREND(Calibration!$A$2:$A$4,Calibration!$C$2:$C$4,E263)</f>
        <v>433.21869383096077</v>
      </c>
      <c r="L263" s="2">
        <f>TREND(Calibration!$A$2:$A$4,Calibration!$D$2:$D$4,G263)</f>
        <v>2585.6661563076268</v>
      </c>
    </row>
    <row r="264" spans="1:12" x14ac:dyDescent="0.25">
      <c r="A264">
        <v>1310086</v>
      </c>
      <c r="B264">
        <v>15.30500031</v>
      </c>
      <c r="C264">
        <v>0.30746001000000001</v>
      </c>
      <c r="D264">
        <v>39.506999970000003</v>
      </c>
      <c r="E264">
        <v>0.25497999999999998</v>
      </c>
      <c r="F264">
        <v>37.40499878</v>
      </c>
      <c r="G264">
        <v>0.80629998000000003</v>
      </c>
      <c r="H264">
        <v>35.749000549999998</v>
      </c>
      <c r="J264" s="2">
        <f>TREND(Calibration!$A$2:$A$4,Calibration!$B$2:$B$4,C264)</f>
        <v>243.25381030973259</v>
      </c>
      <c r="K264" s="2">
        <f>TREND(Calibration!$A$2:$A$4,Calibration!$C$2:$C$4,E264)</f>
        <v>433.21869383096077</v>
      </c>
      <c r="L264" s="2">
        <f>TREND(Calibration!$A$2:$A$4,Calibration!$D$2:$D$4,G264)</f>
        <v>2557.6747815990611</v>
      </c>
    </row>
    <row r="265" spans="1:12" x14ac:dyDescent="0.25">
      <c r="A265">
        <v>1315085</v>
      </c>
      <c r="B265">
        <v>15.2670002</v>
      </c>
      <c r="C265">
        <v>0.31032999999999999</v>
      </c>
      <c r="D265">
        <v>39.456001280000002</v>
      </c>
      <c r="E265">
        <v>0.25492000999999997</v>
      </c>
      <c r="F265">
        <v>37.40499878</v>
      </c>
      <c r="G265">
        <v>0.81220000999999997</v>
      </c>
      <c r="H265">
        <v>35.818000789999999</v>
      </c>
      <c r="J265" s="2">
        <f>TREND(Calibration!$A$2:$A$4,Calibration!$B$2:$B$4,C265)</f>
        <v>245.30490399503623</v>
      </c>
      <c r="K265" s="2">
        <f>TREND(Calibration!$A$2:$A$4,Calibration!$C$2:$C$4,E265)</f>
        <v>432.78774762330977</v>
      </c>
      <c r="L265" s="2">
        <f>TREND(Calibration!$A$2:$A$4,Calibration!$D$2:$D$4,G265)</f>
        <v>2583.0824272060336</v>
      </c>
    </row>
    <row r="266" spans="1:12" x14ac:dyDescent="0.25">
      <c r="A266">
        <v>1320086</v>
      </c>
      <c r="B266">
        <v>15.29899979</v>
      </c>
      <c r="C266">
        <v>0.30875998999999998</v>
      </c>
      <c r="D266">
        <v>39.5</v>
      </c>
      <c r="E266">
        <v>0.25492000999999997</v>
      </c>
      <c r="F266">
        <v>37.433998109999997</v>
      </c>
      <c r="G266">
        <v>0.81220000999999997</v>
      </c>
      <c r="H266">
        <v>35.825000760000002</v>
      </c>
      <c r="J266" s="2">
        <f>TREND(Calibration!$A$2:$A$4,Calibration!$B$2:$B$4,C266)</f>
        <v>244.18286607962062</v>
      </c>
      <c r="K266" s="2">
        <f>TREND(Calibration!$A$2:$A$4,Calibration!$C$2:$C$4,E266)</f>
        <v>432.78774762330977</v>
      </c>
      <c r="L266" s="2">
        <f>TREND(Calibration!$A$2:$A$4,Calibration!$D$2:$D$4,G266)</f>
        <v>2583.0824272060336</v>
      </c>
    </row>
    <row r="267" spans="1:12" x14ac:dyDescent="0.25">
      <c r="A267">
        <v>1325086</v>
      </c>
      <c r="B267">
        <v>15.29899979</v>
      </c>
      <c r="C267">
        <v>0.30621999999999999</v>
      </c>
      <c r="D267">
        <v>39.522998809999997</v>
      </c>
      <c r="E267">
        <v>0.25497999999999998</v>
      </c>
      <c r="F267">
        <v>37.439998629999998</v>
      </c>
      <c r="G267">
        <v>0.81169999000000004</v>
      </c>
      <c r="H267">
        <v>35.825000760000002</v>
      </c>
      <c r="J267" s="2">
        <f>TREND(Calibration!$A$2:$A$4,Calibration!$B$2:$B$4,C267)</f>
        <v>242.36761325653262</v>
      </c>
      <c r="K267" s="2">
        <f>TREND(Calibration!$A$2:$A$4,Calibration!$C$2:$C$4,E267)</f>
        <v>433.21869383096077</v>
      </c>
      <c r="L267" s="2">
        <f>TREND(Calibration!$A$2:$A$4,Calibration!$D$2:$D$4,G267)</f>
        <v>2580.9291617215531</v>
      </c>
    </row>
    <row r="268" spans="1:12" x14ac:dyDescent="0.25">
      <c r="A268">
        <v>1330086</v>
      </c>
      <c r="B268">
        <v>15.32800007</v>
      </c>
      <c r="C268">
        <v>0.30713998999999997</v>
      </c>
      <c r="D268">
        <v>39.506999970000003</v>
      </c>
      <c r="E268">
        <v>0.25497999999999998</v>
      </c>
      <c r="F268">
        <v>37.445999149999999</v>
      </c>
      <c r="G268">
        <v>0.80900002000000004</v>
      </c>
      <c r="H268">
        <v>35.849998470000003</v>
      </c>
      <c r="J268" s="2">
        <f>TREND(Calibration!$A$2:$A$4,Calibration!$B$2:$B$4,C268)</f>
        <v>243.02510184692579</v>
      </c>
      <c r="K268" s="2">
        <f>TREND(Calibration!$A$2:$A$4,Calibration!$C$2:$C$4,E268)</f>
        <v>433.21869383096077</v>
      </c>
      <c r="L268" s="2">
        <f>TREND(Calibration!$A$2:$A$4,Calibration!$D$2:$D$4,G268)</f>
        <v>2569.3021223828628</v>
      </c>
    </row>
    <row r="269" spans="1:12" x14ac:dyDescent="0.25">
      <c r="A269">
        <v>1335085</v>
      </c>
      <c r="B269">
        <v>15.31499958</v>
      </c>
      <c r="C269">
        <v>0.30388999</v>
      </c>
      <c r="D269">
        <v>39.493999479999999</v>
      </c>
      <c r="E269">
        <v>0.25486999999999999</v>
      </c>
      <c r="F269">
        <v>37.462001800000003</v>
      </c>
      <c r="G269">
        <v>0.82359998999999995</v>
      </c>
      <c r="H269">
        <v>35.903999329999998</v>
      </c>
      <c r="J269" s="2">
        <f>TREND(Calibration!$A$2:$A$4,Calibration!$B$2:$B$4,C269)</f>
        <v>240.7024266887417</v>
      </c>
      <c r="K269" s="2">
        <f>TREND(Calibration!$A$2:$A$4,Calibration!$C$2:$C$4,E269)</f>
        <v>432.42849408364282</v>
      </c>
      <c r="L269" s="2">
        <f>TREND(Calibration!$A$2:$A$4,Calibration!$D$2:$D$4,G269)</f>
        <v>2632.1748304254361</v>
      </c>
    </row>
    <row r="270" spans="1:12" x14ac:dyDescent="0.25">
      <c r="A270">
        <v>1340086</v>
      </c>
      <c r="B270">
        <v>15.286000250000001</v>
      </c>
      <c r="C270">
        <v>0.30588999</v>
      </c>
      <c r="D270">
        <v>39.5</v>
      </c>
      <c r="E270">
        <v>0.25492000999999997</v>
      </c>
      <c r="F270">
        <v>37.443000789999999</v>
      </c>
      <c r="G270">
        <v>0.82359998999999995</v>
      </c>
      <c r="H270">
        <v>35.86000061</v>
      </c>
      <c r="J270" s="2">
        <f>TREND(Calibration!$A$2:$A$4,Calibration!$B$2:$B$4,C270)</f>
        <v>242.13176524762423</v>
      </c>
      <c r="K270" s="2">
        <f>TREND(Calibration!$A$2:$A$4,Calibration!$C$2:$C$4,E270)</f>
        <v>432.78774762330977</v>
      </c>
      <c r="L270" s="2">
        <f>TREND(Calibration!$A$2:$A$4,Calibration!$D$2:$D$4,G270)</f>
        <v>2632.1748304254361</v>
      </c>
    </row>
    <row r="271" spans="1:12" x14ac:dyDescent="0.25">
      <c r="A271">
        <v>1345085</v>
      </c>
      <c r="B271">
        <v>15.286000250000001</v>
      </c>
      <c r="C271">
        <v>0.30583999000000001</v>
      </c>
      <c r="D271">
        <v>39.493999479999999</v>
      </c>
      <c r="E271">
        <v>0.25492000999999997</v>
      </c>
      <c r="F271">
        <v>37.480998990000003</v>
      </c>
      <c r="G271">
        <v>0.82730000999999997</v>
      </c>
      <c r="H271">
        <v>35.916999820000001</v>
      </c>
      <c r="J271" s="2">
        <f>TREND(Calibration!$A$2:$A$4,Calibration!$B$2:$B$4,C271)</f>
        <v>242.09603178365217</v>
      </c>
      <c r="K271" s="2">
        <f>TREND(Calibration!$A$2:$A$4,Calibration!$C$2:$C$4,E271)</f>
        <v>432.78774762330977</v>
      </c>
      <c r="L271" s="2">
        <f>TREND(Calibration!$A$2:$A$4,Calibration!$D$2:$D$4,G271)</f>
        <v>2648.1084437966747</v>
      </c>
    </row>
    <row r="272" spans="1:12" x14ac:dyDescent="0.25">
      <c r="A272">
        <v>1350086</v>
      </c>
      <c r="B272">
        <v>15.24400043</v>
      </c>
      <c r="C272">
        <v>0.30908000000000002</v>
      </c>
      <c r="D272">
        <v>39.493999479999999</v>
      </c>
      <c r="E272">
        <v>0.25453999999999999</v>
      </c>
      <c r="F272">
        <v>37.462001800000003</v>
      </c>
      <c r="G272">
        <v>0.81919998000000005</v>
      </c>
      <c r="H272">
        <v>35.844001769999998</v>
      </c>
      <c r="J272" s="2">
        <f>TREND(Calibration!$A$2:$A$4,Calibration!$B$2:$B$4,C272)</f>
        <v>244.41156739573466</v>
      </c>
      <c r="K272" s="2">
        <f>TREND(Calibration!$A$2:$A$4,Calibration!$C$2:$C$4,E272)</f>
        <v>430.05789484168872</v>
      </c>
      <c r="L272" s="2">
        <f>TREND(Calibration!$A$2:$A$4,Calibration!$D$2:$D$4,G272)</f>
        <v>2613.2268090175567</v>
      </c>
    </row>
    <row r="273" spans="1:12" x14ac:dyDescent="0.25">
      <c r="A273">
        <v>1355097</v>
      </c>
      <c r="B273">
        <v>15.24400043</v>
      </c>
      <c r="C273">
        <v>0.31022</v>
      </c>
      <c r="D273">
        <v>39.474998470000003</v>
      </c>
      <c r="E273">
        <v>0.25464999999999999</v>
      </c>
      <c r="F273">
        <v>37.5</v>
      </c>
      <c r="G273">
        <v>0.82630002000000002</v>
      </c>
      <c r="H273">
        <v>35.853000639999998</v>
      </c>
      <c r="J273" s="2">
        <f>TREND(Calibration!$A$2:$A$4,Calibration!$B$2:$B$4,C273)</f>
        <v>245.22629037429769</v>
      </c>
      <c r="K273" s="2">
        <f>TREND(Calibration!$A$2:$A$4,Calibration!$C$2:$C$4,E273)</f>
        <v>430.84809458900668</v>
      </c>
      <c r="L273" s="2">
        <f>TREND(Calibration!$A$2:$A$4,Calibration!$D$2:$D$4,G273)</f>
        <v>2643.8021281456504</v>
      </c>
    </row>
    <row r="274" spans="1:12" x14ac:dyDescent="0.25">
      <c r="A274">
        <v>1360087</v>
      </c>
      <c r="B274">
        <v>15.18500042</v>
      </c>
      <c r="C274">
        <v>0.30487001000000002</v>
      </c>
      <c r="D274">
        <v>39.487998959999999</v>
      </c>
      <c r="E274">
        <v>0.25464999999999999</v>
      </c>
      <c r="F274">
        <v>37.445999149999999</v>
      </c>
      <c r="G274">
        <v>0.81489997999999997</v>
      </c>
      <c r="H274">
        <v>35.855998990000003</v>
      </c>
      <c r="J274" s="2">
        <f>TREND(Calibration!$A$2:$A$4,Calibration!$B$2:$B$4,C274)</f>
        <v>241.40281687597974</v>
      </c>
      <c r="K274" s="2">
        <f>TREND(Calibration!$A$2:$A$4,Calibration!$C$2:$C$4,E274)</f>
        <v>430.84809458900668</v>
      </c>
      <c r="L274" s="2">
        <f>TREND(Calibration!$A$2:$A$4,Calibration!$D$2:$D$4,G274)</f>
        <v>2594.7094665447248</v>
      </c>
    </row>
    <row r="275" spans="1:12" x14ac:dyDescent="0.25">
      <c r="A275">
        <v>1365086</v>
      </c>
      <c r="B275">
        <v>15.24400043</v>
      </c>
      <c r="C275">
        <v>0.30810999999999999</v>
      </c>
      <c r="D275">
        <v>39.487998959999999</v>
      </c>
      <c r="E275">
        <v>0.25459999</v>
      </c>
      <c r="F275">
        <v>37.5</v>
      </c>
      <c r="G275">
        <v>0.82249998999999996</v>
      </c>
      <c r="H275">
        <v>35.890998840000002</v>
      </c>
      <c r="J275" s="2">
        <f>TREND(Calibration!$A$2:$A$4,Calibration!$B$2:$B$4,C275)</f>
        <v>243.71833819467662</v>
      </c>
      <c r="K275" s="2">
        <f>TREND(Calibration!$A$2:$A$4,Calibration!$C$2:$C$4,E275)</f>
        <v>430.48884104933973</v>
      </c>
      <c r="L275" s="2">
        <f>TREND(Calibration!$A$2:$A$4,Calibration!$D$2:$D$4,G275)</f>
        <v>2627.4378358393633</v>
      </c>
    </row>
    <row r="276" spans="1:12" x14ac:dyDescent="0.25">
      <c r="A276">
        <v>1370086</v>
      </c>
      <c r="B276">
        <v>15.32499981</v>
      </c>
      <c r="C276">
        <v>0.30680998999999998</v>
      </c>
      <c r="D276">
        <v>39.5</v>
      </c>
      <c r="E276">
        <v>0.25470999</v>
      </c>
      <c r="F276">
        <v>37.45299911</v>
      </c>
      <c r="G276">
        <v>0.80409998000000005</v>
      </c>
      <c r="H276">
        <v>35.855998990000003</v>
      </c>
      <c r="J276" s="2">
        <f>TREND(Calibration!$A$2:$A$4,Calibration!$B$2:$B$4,C276)</f>
        <v>242.78926098471018</v>
      </c>
      <c r="K276" s="2">
        <f>TREND(Calibration!$A$2:$A$4,Calibration!$C$2:$C$4,E276)</f>
        <v>431.27904079665768</v>
      </c>
      <c r="L276" s="2">
        <f>TREND(Calibration!$A$2:$A$4,Calibration!$D$2:$D$4,G276)</f>
        <v>2548.2007924269146</v>
      </c>
    </row>
    <row r="277" spans="1:12" x14ac:dyDescent="0.25">
      <c r="A277">
        <v>1375086</v>
      </c>
      <c r="B277">
        <v>15.38300037</v>
      </c>
      <c r="C277">
        <v>0.30680998999999998</v>
      </c>
      <c r="D277">
        <v>39.443000789999999</v>
      </c>
      <c r="E277">
        <v>0.25453999999999999</v>
      </c>
      <c r="F277">
        <v>37.480998990000003</v>
      </c>
      <c r="G277">
        <v>0.81010002000000003</v>
      </c>
      <c r="H277">
        <v>35.901000979999999</v>
      </c>
      <c r="J277" s="2">
        <f>TREND(Calibration!$A$2:$A$4,Calibration!$B$2:$B$4,C277)</f>
        <v>242.78926098471018</v>
      </c>
      <c r="K277" s="2">
        <f>TREND(Calibration!$A$2:$A$4,Calibration!$C$2:$C$4,E277)</f>
        <v>430.05789484168872</v>
      </c>
      <c r="L277" s="2">
        <f>TREND(Calibration!$A$2:$A$4,Calibration!$D$2:$D$4,G277)</f>
        <v>2574.0391169689356</v>
      </c>
    </row>
    <row r="278" spans="1:12" x14ac:dyDescent="0.25">
      <c r="A278">
        <v>1380086</v>
      </c>
      <c r="B278">
        <v>15.36699963</v>
      </c>
      <c r="C278">
        <v>0.30724998999999997</v>
      </c>
      <c r="D278">
        <v>39.465999600000004</v>
      </c>
      <c r="E278">
        <v>0.25453999999999999</v>
      </c>
      <c r="F278">
        <v>37.526000979999999</v>
      </c>
      <c r="G278">
        <v>0.81279999000000003</v>
      </c>
      <c r="H278">
        <v>35.897998809999997</v>
      </c>
      <c r="J278" s="2">
        <f>TREND(Calibration!$A$2:$A$4,Calibration!$B$2:$B$4,C278)</f>
        <v>243.10371546766433</v>
      </c>
      <c r="K278" s="2">
        <f>TREND(Calibration!$A$2:$A$4,Calibration!$C$2:$C$4,E278)</f>
        <v>430.05789484168872</v>
      </c>
      <c r="L278" s="2">
        <f>TREND(Calibration!$A$2:$A$4,Calibration!$D$2:$D$4,G278)</f>
        <v>2585.6661563076268</v>
      </c>
    </row>
    <row r="279" spans="1:12" x14ac:dyDescent="0.25">
      <c r="A279">
        <v>1385087</v>
      </c>
      <c r="B279">
        <v>15.350999829999999</v>
      </c>
      <c r="C279">
        <v>0.30810999999999999</v>
      </c>
      <c r="D279">
        <v>39.493999479999999</v>
      </c>
      <c r="E279">
        <v>0.25459999</v>
      </c>
      <c r="F279">
        <v>37.502998349999999</v>
      </c>
      <c r="G279">
        <v>0.81650001000000005</v>
      </c>
      <c r="H279">
        <v>35.901000979999999</v>
      </c>
      <c r="J279" s="2">
        <f>TREND(Calibration!$A$2:$A$4,Calibration!$B$2:$B$4,C279)</f>
        <v>243.71833819467662</v>
      </c>
      <c r="K279" s="2">
        <f>TREND(Calibration!$A$2:$A$4,Calibration!$C$2:$C$4,E279)</f>
        <v>430.48884104933973</v>
      </c>
      <c r="L279" s="2">
        <f>TREND(Calibration!$A$2:$A$4,Calibration!$D$2:$D$4,G279)</f>
        <v>2601.5997696788654</v>
      </c>
    </row>
    <row r="280" spans="1:12" x14ac:dyDescent="0.25">
      <c r="A280">
        <v>1390085</v>
      </c>
      <c r="B280">
        <v>15.36699963</v>
      </c>
      <c r="C280">
        <v>0.30724998999999997</v>
      </c>
      <c r="D280">
        <v>39.491001130000001</v>
      </c>
      <c r="E280">
        <v>0.25453999999999999</v>
      </c>
      <c r="F280">
        <v>37.509998320000001</v>
      </c>
      <c r="G280">
        <v>0.81169999000000004</v>
      </c>
      <c r="H280">
        <v>35.901000979999999</v>
      </c>
      <c r="J280" s="2">
        <f>TREND(Calibration!$A$2:$A$4,Calibration!$B$2:$B$4,C280)</f>
        <v>243.10371546766433</v>
      </c>
      <c r="K280" s="2">
        <f>TREND(Calibration!$A$2:$A$4,Calibration!$C$2:$C$4,E280)</f>
        <v>430.05789484168872</v>
      </c>
      <c r="L280" s="2">
        <f>TREND(Calibration!$A$2:$A$4,Calibration!$D$2:$D$4,G280)</f>
        <v>2580.9291617215531</v>
      </c>
    </row>
    <row r="281" spans="1:12" x14ac:dyDescent="0.25">
      <c r="A281">
        <v>1395097</v>
      </c>
      <c r="B281">
        <v>15.364000320000001</v>
      </c>
      <c r="C281">
        <v>0.30746001000000001</v>
      </c>
      <c r="D281">
        <v>39.493999479999999</v>
      </c>
      <c r="E281">
        <v>0.25453999999999999</v>
      </c>
      <c r="F281">
        <v>37.472000119999997</v>
      </c>
      <c r="G281">
        <v>0.81010002000000003</v>
      </c>
      <c r="H281">
        <v>35.837001800000003</v>
      </c>
      <c r="J281" s="2">
        <f>TREND(Calibration!$A$2:$A$4,Calibration!$B$2:$B$4,C281)</f>
        <v>243.25381030973259</v>
      </c>
      <c r="K281" s="2">
        <f>TREND(Calibration!$A$2:$A$4,Calibration!$C$2:$C$4,E281)</f>
        <v>430.05789484168872</v>
      </c>
      <c r="L281" s="2">
        <f>TREND(Calibration!$A$2:$A$4,Calibration!$D$2:$D$4,G281)</f>
        <v>2574.0391169689356</v>
      </c>
    </row>
    <row r="282" spans="1:12" x14ac:dyDescent="0.25">
      <c r="A282">
        <v>1400087</v>
      </c>
      <c r="B282">
        <v>15.380000109999999</v>
      </c>
      <c r="C282">
        <v>0.30994999000000001</v>
      </c>
      <c r="D282">
        <v>39.493999479999999</v>
      </c>
      <c r="E282">
        <v>0.25453999999999999</v>
      </c>
      <c r="F282">
        <v>37.433998109999997</v>
      </c>
      <c r="G282">
        <v>0.80470001999999996</v>
      </c>
      <c r="H282">
        <v>35.903999329999998</v>
      </c>
      <c r="J282" s="2">
        <f>TREND(Calibration!$A$2:$A$4,Calibration!$B$2:$B$4,C282)</f>
        <v>245.03332252215574</v>
      </c>
      <c r="K282" s="2">
        <f>TREND(Calibration!$A$2:$A$4,Calibration!$C$2:$C$4,E282)</f>
        <v>430.05789484168872</v>
      </c>
      <c r="L282" s="2">
        <f>TREND(Calibration!$A$2:$A$4,Calibration!$D$2:$D$4,G282)</f>
        <v>2550.78477991003</v>
      </c>
    </row>
    <row r="283" spans="1:12" x14ac:dyDescent="0.25">
      <c r="A283">
        <v>1405086</v>
      </c>
      <c r="B283">
        <v>15.425999640000001</v>
      </c>
      <c r="C283">
        <v>0.31200000999999999</v>
      </c>
      <c r="D283">
        <v>39.480998990000003</v>
      </c>
      <c r="E283">
        <v>0.25453999999999999</v>
      </c>
      <c r="F283">
        <v>37.491001130000001</v>
      </c>
      <c r="G283">
        <v>0.80140001000000005</v>
      </c>
      <c r="H283">
        <v>35.821998600000001</v>
      </c>
      <c r="J283" s="2">
        <f>TREND(Calibration!$A$2:$A$4,Calibration!$B$2:$B$4,C283)</f>
        <v>246.49840883839593</v>
      </c>
      <c r="K283" s="2">
        <f>TREND(Calibration!$A$2:$A$4,Calibration!$C$2:$C$4,E283)</f>
        <v>430.05789484168872</v>
      </c>
      <c r="L283" s="2">
        <f>TREND(Calibration!$A$2:$A$4,Calibration!$D$2:$D$4,G283)</f>
        <v>2536.5737530882243</v>
      </c>
    </row>
    <row r="284" spans="1:12" x14ac:dyDescent="0.25">
      <c r="A284">
        <v>1410086</v>
      </c>
      <c r="B284">
        <v>15.38700008</v>
      </c>
      <c r="C284">
        <v>0.31156999000000002</v>
      </c>
      <c r="D284">
        <v>39.474998470000003</v>
      </c>
      <c r="E284">
        <v>0.25459999</v>
      </c>
      <c r="F284">
        <v>37.437000269999999</v>
      </c>
      <c r="G284">
        <v>0.79759997000000005</v>
      </c>
      <c r="H284">
        <v>35.929000850000001</v>
      </c>
      <c r="J284" s="2">
        <f>TREND(Calibration!$A$2:$A$4,Calibration!$B$2:$B$4,C284)</f>
        <v>246.1910867548506</v>
      </c>
      <c r="K284" s="2">
        <f>TREND(Calibration!$A$2:$A$4,Calibration!$C$2:$C$4,E284)</f>
        <v>430.48884104933973</v>
      </c>
      <c r="L284" s="2">
        <f>TREND(Calibration!$A$2:$A$4,Calibration!$D$2:$D$4,G284)</f>
        <v>2520.2094177183499</v>
      </c>
    </row>
    <row r="285" spans="1:12" x14ac:dyDescent="0.25">
      <c r="A285">
        <v>1415086</v>
      </c>
      <c r="B285">
        <v>15.36699963</v>
      </c>
      <c r="C285">
        <v>0.30632999999999999</v>
      </c>
      <c r="D285">
        <v>39.487998959999999</v>
      </c>
      <c r="E285">
        <v>0.25459999</v>
      </c>
      <c r="F285">
        <v>37.5</v>
      </c>
      <c r="G285">
        <v>0.80360001000000003</v>
      </c>
      <c r="H285">
        <v>35.837001800000003</v>
      </c>
      <c r="J285" s="2">
        <f>TREND(Calibration!$A$2:$A$4,Calibration!$B$2:$B$4,C285)</f>
        <v>242.44622687727116</v>
      </c>
      <c r="K285" s="2">
        <f>TREND(Calibration!$A$2:$A$4,Calibration!$C$2:$C$4,E285)</f>
        <v>430.48884104933973</v>
      </c>
      <c r="L285" s="2">
        <f>TREND(Calibration!$A$2:$A$4,Calibration!$D$2:$D$4,G285)</f>
        <v>2546.0477422603708</v>
      </c>
    </row>
    <row r="286" spans="1:12" x14ac:dyDescent="0.25">
      <c r="A286">
        <v>1420086</v>
      </c>
      <c r="B286">
        <v>15.34399986</v>
      </c>
      <c r="C286">
        <v>0.30687001000000003</v>
      </c>
      <c r="D286">
        <v>39.534999849999998</v>
      </c>
      <c r="E286">
        <v>0.25459999</v>
      </c>
      <c r="F286">
        <v>37.462001800000003</v>
      </c>
      <c r="G286">
        <v>0.79059999999999997</v>
      </c>
      <c r="H286">
        <v>35.814998629999998</v>
      </c>
      <c r="J286" s="2">
        <f>TREND(Calibration!$A$2:$A$4,Calibration!$B$2:$B$4,C286)</f>
        <v>242.83215543486227</v>
      </c>
      <c r="K286" s="2">
        <f>TREND(Calibration!$A$2:$A$4,Calibration!$C$2:$C$4,E286)</f>
        <v>430.48884104933973</v>
      </c>
      <c r="L286" s="2">
        <f>TREND(Calibration!$A$2:$A$4,Calibration!$D$2:$D$4,G286)</f>
        <v>2490.0650359068268</v>
      </c>
    </row>
    <row r="287" spans="1:12" x14ac:dyDescent="0.25">
      <c r="A287">
        <v>1425086</v>
      </c>
      <c r="B287">
        <v>15.31200027</v>
      </c>
      <c r="C287">
        <v>0.31064998999999999</v>
      </c>
      <c r="D287">
        <v>39.504001619999997</v>
      </c>
      <c r="E287">
        <v>0.25453999999999999</v>
      </c>
      <c r="F287">
        <v>37.474998470000003</v>
      </c>
      <c r="G287">
        <v>0.79490000000000005</v>
      </c>
      <c r="H287">
        <v>35.884998320000001</v>
      </c>
      <c r="J287" s="2">
        <f>TREND(Calibration!$A$2:$A$4,Calibration!$B$2:$B$4,C287)</f>
        <v>245.53359101776462</v>
      </c>
      <c r="K287" s="2">
        <f>TREND(Calibration!$A$2:$A$4,Calibration!$C$2:$C$4,E287)</f>
        <v>430.05789484168872</v>
      </c>
      <c r="L287" s="2">
        <f>TREND(Calibration!$A$2:$A$4,Calibration!$D$2:$D$4,G287)</f>
        <v>2508.5823783796586</v>
      </c>
    </row>
    <row r="288" spans="1:12" x14ac:dyDescent="0.25">
      <c r="A288">
        <v>1430086</v>
      </c>
      <c r="B288">
        <v>15.30200005</v>
      </c>
      <c r="C288">
        <v>0.30719000000000002</v>
      </c>
      <c r="D288">
        <v>39.5</v>
      </c>
      <c r="E288">
        <v>0.25433001</v>
      </c>
      <c r="F288">
        <v>37.480998990000003</v>
      </c>
      <c r="G288">
        <v>0.78469997999999996</v>
      </c>
      <c r="H288">
        <v>35.825000760000002</v>
      </c>
      <c r="J288" s="2">
        <f>TREND(Calibration!$A$2:$A$4,Calibration!$B$2:$B$4,C288)</f>
        <v>243.06084245759067</v>
      </c>
      <c r="K288" s="2">
        <f>TREND(Calibration!$A$2:$A$4,Calibration!$C$2:$C$4,E288)</f>
        <v>428.54940352405856</v>
      </c>
      <c r="L288" s="2">
        <f>TREND(Calibration!$A$2:$A$4,Calibration!$D$2:$D$4,G288)</f>
        <v>2464.6574333634417</v>
      </c>
    </row>
    <row r="289" spans="1:12" x14ac:dyDescent="0.25">
      <c r="A289">
        <v>1435096</v>
      </c>
      <c r="B289">
        <v>15.29599953</v>
      </c>
      <c r="C289">
        <v>0.30643999999999999</v>
      </c>
      <c r="D289">
        <v>39.520000459999999</v>
      </c>
      <c r="E289">
        <v>0.25433001</v>
      </c>
      <c r="F289">
        <v>37.421001429999997</v>
      </c>
      <c r="G289">
        <v>0.78359997000000003</v>
      </c>
      <c r="H289">
        <v>35.82799911</v>
      </c>
      <c r="J289" s="2">
        <f>TREND(Calibration!$A$2:$A$4,Calibration!$B$2:$B$4,C289)</f>
        <v>242.5248404980097</v>
      </c>
      <c r="K289" s="2">
        <f>TREND(Calibration!$A$2:$A$4,Calibration!$C$2:$C$4,E289)</f>
        <v>428.54940352405856</v>
      </c>
      <c r="L289" s="2">
        <f>TREND(Calibration!$A$2:$A$4,Calibration!$D$2:$D$4,G289)</f>
        <v>2459.9203957137815</v>
      </c>
    </row>
    <row r="290" spans="1:12" x14ac:dyDescent="0.25">
      <c r="A290">
        <v>1440086</v>
      </c>
      <c r="B290">
        <v>15.347999570000001</v>
      </c>
      <c r="C290">
        <v>0.30903000000000003</v>
      </c>
      <c r="D290">
        <v>39.5</v>
      </c>
      <c r="E290">
        <v>0.25422001</v>
      </c>
      <c r="F290">
        <v>37.487998959999999</v>
      </c>
      <c r="G290">
        <v>0.79600000000000004</v>
      </c>
      <c r="H290">
        <v>35.897998809999997</v>
      </c>
      <c r="J290" s="2">
        <f>TREND(Calibration!$A$2:$A$4,Calibration!$B$2:$B$4,C290)</f>
        <v>244.3758339317626</v>
      </c>
      <c r="K290" s="2">
        <f>TREND(Calibration!$A$2:$A$4,Calibration!$C$2:$C$4,E290)</f>
        <v>427.75920377674038</v>
      </c>
      <c r="L290" s="2">
        <f>TREND(Calibration!$A$2:$A$4,Calibration!$D$2:$D$4,G290)</f>
        <v>2513.3193729657323</v>
      </c>
    </row>
    <row r="291" spans="1:12" x14ac:dyDescent="0.25">
      <c r="A291">
        <v>1445095</v>
      </c>
      <c r="B291">
        <v>15.36699963</v>
      </c>
      <c r="C291">
        <v>0.30908000000000002</v>
      </c>
      <c r="D291">
        <v>39.506999970000003</v>
      </c>
      <c r="E291">
        <v>0.25422001</v>
      </c>
      <c r="F291">
        <v>37.443000789999999</v>
      </c>
      <c r="G291">
        <v>0.78359997000000003</v>
      </c>
      <c r="H291">
        <v>35.840999600000004</v>
      </c>
      <c r="J291" s="2">
        <f>TREND(Calibration!$A$2:$A$4,Calibration!$B$2:$B$4,C291)</f>
        <v>244.41156739573466</v>
      </c>
      <c r="K291" s="2">
        <f>TREND(Calibration!$A$2:$A$4,Calibration!$C$2:$C$4,E291)</f>
        <v>427.75920377674038</v>
      </c>
      <c r="L291" s="2">
        <f>TREND(Calibration!$A$2:$A$4,Calibration!$D$2:$D$4,G291)</f>
        <v>2459.9203957137815</v>
      </c>
    </row>
    <row r="292" spans="1:12" x14ac:dyDescent="0.25">
      <c r="A292">
        <v>1450086</v>
      </c>
      <c r="B292">
        <v>15.461000439999999</v>
      </c>
      <c r="C292">
        <v>0.30713998999999997</v>
      </c>
      <c r="D292">
        <v>39.478000639999998</v>
      </c>
      <c r="E292">
        <v>0.25422001</v>
      </c>
      <c r="F292">
        <v>37.5</v>
      </c>
      <c r="G292">
        <v>0.79280001</v>
      </c>
      <c r="H292">
        <v>35.840999600000004</v>
      </c>
      <c r="J292" s="2">
        <f>TREND(Calibration!$A$2:$A$4,Calibration!$B$2:$B$4,C292)</f>
        <v>243.02510184692579</v>
      </c>
      <c r="K292" s="2">
        <f>TREND(Calibration!$A$2:$A$4,Calibration!$C$2:$C$4,E292)</f>
        <v>427.75920377674038</v>
      </c>
      <c r="L292" s="2">
        <f>TREND(Calibration!$A$2:$A$4,Calibration!$D$2:$D$4,G292)</f>
        <v>2499.5390681425606</v>
      </c>
    </row>
    <row r="293" spans="1:12" x14ac:dyDescent="0.25">
      <c r="A293">
        <v>1455085</v>
      </c>
      <c r="B293">
        <v>15.536000250000001</v>
      </c>
      <c r="C293">
        <v>0.30648999999999998</v>
      </c>
      <c r="D293">
        <v>39.480998990000003</v>
      </c>
      <c r="E293">
        <v>0.25433001</v>
      </c>
      <c r="F293">
        <v>37.506999970000003</v>
      </c>
      <c r="G293">
        <v>0.78740001000000004</v>
      </c>
      <c r="H293">
        <v>35.837001800000003</v>
      </c>
      <c r="J293" s="2">
        <f>TREND(Calibration!$A$2:$A$4,Calibration!$B$2:$B$4,C293)</f>
        <v>242.56057396198176</v>
      </c>
      <c r="K293" s="2">
        <f>TREND(Calibration!$A$2:$A$4,Calibration!$C$2:$C$4,E293)</f>
        <v>428.54940352405856</v>
      </c>
      <c r="L293" s="2">
        <f>TREND(Calibration!$A$2:$A$4,Calibration!$D$2:$D$4,G293)</f>
        <v>2476.284731083656</v>
      </c>
    </row>
    <row r="294" spans="1:12" x14ac:dyDescent="0.25">
      <c r="A294">
        <v>1460085</v>
      </c>
      <c r="B294">
        <v>15.56499958</v>
      </c>
      <c r="C294">
        <v>0.31280999999999998</v>
      </c>
      <c r="D294">
        <v>39.48500061</v>
      </c>
      <c r="E294">
        <v>0.25426999</v>
      </c>
      <c r="F294">
        <v>37.480998990000003</v>
      </c>
      <c r="G294">
        <v>0.78789997000000001</v>
      </c>
      <c r="H294">
        <v>35.847000119999997</v>
      </c>
      <c r="J294" s="2">
        <f>TREND(Calibration!$A$2:$A$4,Calibration!$B$2:$B$4,C294)</f>
        <v>247.07728380805054</v>
      </c>
      <c r="K294" s="2">
        <f>TREND(Calibration!$A$2:$A$4,Calibration!$C$2:$C$4,E294)</f>
        <v>428.11824180738563</v>
      </c>
      <c r="L294" s="2">
        <f>TREND(Calibration!$A$2:$A$4,Calibration!$D$2:$D$4,G294)</f>
        <v>2478.4377381866134</v>
      </c>
    </row>
    <row r="295" spans="1:12" x14ac:dyDescent="0.25">
      <c r="A295">
        <v>1465095</v>
      </c>
      <c r="B295">
        <v>15.59399986</v>
      </c>
      <c r="C295">
        <v>0.30752000000000002</v>
      </c>
      <c r="D295">
        <v>39.526000979999999</v>
      </c>
      <c r="E295">
        <v>0.25426999</v>
      </c>
      <c r="F295">
        <v>37.480998990000003</v>
      </c>
      <c r="G295">
        <v>0.78680002999999998</v>
      </c>
      <c r="H295">
        <v>35.855998990000003</v>
      </c>
      <c r="J295" s="2">
        <f>TREND(Calibration!$A$2:$A$4,Calibration!$B$2:$B$4,C295)</f>
        <v>243.29668331980628</v>
      </c>
      <c r="K295" s="2">
        <f>TREND(Calibration!$A$2:$A$4,Calibration!$C$2:$C$4,E295)</f>
        <v>428.11824180738563</v>
      </c>
      <c r="L295" s="2">
        <f>TREND(Calibration!$A$2:$A$4,Calibration!$D$2:$D$4,G295)</f>
        <v>2473.7010019820627</v>
      </c>
    </row>
    <row r="296" spans="1:12" x14ac:dyDescent="0.25">
      <c r="A296">
        <v>1470086</v>
      </c>
      <c r="B296">
        <v>15.54599953</v>
      </c>
      <c r="C296">
        <v>0.31</v>
      </c>
      <c r="D296">
        <v>39.520000459999999</v>
      </c>
      <c r="E296">
        <v>0.25422001</v>
      </c>
      <c r="F296">
        <v>37.421001429999997</v>
      </c>
      <c r="G296">
        <v>0.77710003000000005</v>
      </c>
      <c r="H296">
        <v>35.91999817</v>
      </c>
      <c r="J296" s="2">
        <f>TREND(Calibration!$A$2:$A$4,Calibration!$B$2:$B$4,C296)</f>
        <v>245.06906313282062</v>
      </c>
      <c r="K296" s="2">
        <f>TREND(Calibration!$A$2:$A$4,Calibration!$C$2:$C$4,E296)</f>
        <v>427.75920377674038</v>
      </c>
      <c r="L296" s="2">
        <f>TREND(Calibration!$A$2:$A$4,Calibration!$D$2:$D$4,G296)</f>
        <v>2431.9293224503263</v>
      </c>
    </row>
    <row r="297" spans="1:12" x14ac:dyDescent="0.25">
      <c r="A297">
        <v>1475086</v>
      </c>
      <c r="B297">
        <v>15.52900028</v>
      </c>
      <c r="C297">
        <v>0.31167999000000002</v>
      </c>
      <c r="D297">
        <v>39.491001130000001</v>
      </c>
      <c r="E297">
        <v>0.25389001</v>
      </c>
      <c r="F297">
        <v>37.478000639999998</v>
      </c>
      <c r="G297">
        <v>0.77770001</v>
      </c>
      <c r="H297">
        <v>35.95500183</v>
      </c>
      <c r="J297" s="2">
        <f>TREND(Calibration!$A$2:$A$4,Calibration!$B$2:$B$4,C297)</f>
        <v>246.26970037558914</v>
      </c>
      <c r="K297" s="2">
        <f>TREND(Calibration!$A$2:$A$4,Calibration!$C$2:$C$4,E297)</f>
        <v>425.38860453478628</v>
      </c>
      <c r="L297" s="2">
        <f>TREND(Calibration!$A$2:$A$4,Calibration!$D$2:$D$4,G297)</f>
        <v>2434.5130515519186</v>
      </c>
    </row>
    <row r="298" spans="1:12" x14ac:dyDescent="0.25">
      <c r="A298">
        <v>1480086</v>
      </c>
      <c r="B298">
        <v>15.48700047</v>
      </c>
      <c r="C298">
        <v>0.30243998999999999</v>
      </c>
      <c r="D298">
        <v>39.480998990000003</v>
      </c>
      <c r="E298">
        <v>0.25389001</v>
      </c>
      <c r="F298">
        <v>37.474998470000003</v>
      </c>
      <c r="G298">
        <v>0.77389996999999999</v>
      </c>
      <c r="H298">
        <v>35.983001710000003</v>
      </c>
      <c r="J298" s="2">
        <f>TREND(Calibration!$A$2:$A$4,Calibration!$B$2:$B$4,C298)</f>
        <v>239.66615623355187</v>
      </c>
      <c r="K298" s="2">
        <f>TREND(Calibration!$A$2:$A$4,Calibration!$C$2:$C$4,E298)</f>
        <v>425.38860453478628</v>
      </c>
      <c r="L298" s="2">
        <f>TREND(Calibration!$A$2:$A$4,Calibration!$D$2:$D$4,G298)</f>
        <v>2418.1487161820451</v>
      </c>
    </row>
    <row r="299" spans="1:12" x14ac:dyDescent="0.25">
      <c r="A299">
        <v>1485085</v>
      </c>
      <c r="B299">
        <v>15.47099972</v>
      </c>
      <c r="C299">
        <v>0.30621999999999999</v>
      </c>
      <c r="D299">
        <v>39.5</v>
      </c>
      <c r="E299">
        <v>0.25395000000000001</v>
      </c>
      <c r="F299">
        <v>37.474998470000003</v>
      </c>
      <c r="G299">
        <v>0.76849997000000003</v>
      </c>
      <c r="H299">
        <v>35.966999049999998</v>
      </c>
      <c r="J299" s="2">
        <f>TREND(Calibration!$A$2:$A$4,Calibration!$B$2:$B$4,C299)</f>
        <v>242.36761325653262</v>
      </c>
      <c r="K299" s="2">
        <f>TREND(Calibration!$A$2:$A$4,Calibration!$C$2:$C$4,E299)</f>
        <v>425.81955074243729</v>
      </c>
      <c r="L299" s="2">
        <f>TREND(Calibration!$A$2:$A$4,Calibration!$D$2:$D$4,G299)</f>
        <v>2394.8943791231404</v>
      </c>
    </row>
    <row r="300" spans="1:12" x14ac:dyDescent="0.25">
      <c r="A300">
        <v>1490086</v>
      </c>
      <c r="B300">
        <v>15.44499969</v>
      </c>
      <c r="C300">
        <v>0.30621999999999999</v>
      </c>
      <c r="D300">
        <v>39.526000979999999</v>
      </c>
      <c r="E300">
        <v>0.25384000000000001</v>
      </c>
      <c r="F300">
        <v>37.472000119999997</v>
      </c>
      <c r="G300">
        <v>0.76520001999999998</v>
      </c>
      <c r="H300">
        <v>35.977001190000003</v>
      </c>
      <c r="J300" s="2">
        <f>TREND(Calibration!$A$2:$A$4,Calibration!$B$2:$B$4,C300)</f>
        <v>242.36761325653262</v>
      </c>
      <c r="K300" s="2">
        <f>TREND(Calibration!$A$2:$A$4,Calibration!$C$2:$C$4,E300)</f>
        <v>425.02935099511933</v>
      </c>
      <c r="L300" s="2">
        <f>TREND(Calibration!$A$2:$A$4,Calibration!$D$2:$D$4,G300)</f>
        <v>2380.6836106828559</v>
      </c>
    </row>
    <row r="301" spans="1:12" x14ac:dyDescent="0.25">
      <c r="A301">
        <v>1495085</v>
      </c>
      <c r="B301">
        <v>15.44799995</v>
      </c>
      <c r="C301">
        <v>0.30594999</v>
      </c>
      <c r="D301">
        <v>39.474998470000003</v>
      </c>
      <c r="E301">
        <v>0.25395000000000001</v>
      </c>
      <c r="F301">
        <v>37.462001800000003</v>
      </c>
      <c r="G301">
        <v>0.76310003000000004</v>
      </c>
      <c r="H301">
        <v>35.9640007</v>
      </c>
      <c r="J301" s="2">
        <f>TREND(Calibration!$A$2:$A$4,Calibration!$B$2:$B$4,C301)</f>
        <v>242.1746454043907</v>
      </c>
      <c r="K301" s="2">
        <f>TREND(Calibration!$A$2:$A$4,Calibration!$C$2:$C$4,E301)</f>
        <v>425.81955074243729</v>
      </c>
      <c r="L301" s="2">
        <f>TREND(Calibration!$A$2:$A$4,Calibration!$D$2:$D$4,G301)</f>
        <v>2371.6403004457579</v>
      </c>
    </row>
    <row r="302" spans="1:12" x14ac:dyDescent="0.25">
      <c r="A302">
        <v>1500086</v>
      </c>
      <c r="B302">
        <v>15.454999920000001</v>
      </c>
      <c r="C302">
        <v>0.30588999</v>
      </c>
      <c r="D302">
        <v>39.5</v>
      </c>
      <c r="E302">
        <v>0.25395000000000001</v>
      </c>
      <c r="F302">
        <v>37.469001769999998</v>
      </c>
      <c r="G302">
        <v>0.75819999000000005</v>
      </c>
      <c r="H302">
        <v>35.944999690000003</v>
      </c>
      <c r="J302" s="2">
        <f>TREND(Calibration!$A$2:$A$4,Calibration!$B$2:$B$4,C302)</f>
        <v>242.13176524762423</v>
      </c>
      <c r="K302" s="2">
        <f>TREND(Calibration!$A$2:$A$4,Calibration!$C$2:$C$4,E302)</f>
        <v>425.81955074243729</v>
      </c>
      <c r="L302" s="2">
        <f>TREND(Calibration!$A$2:$A$4,Calibration!$D$2:$D$4,G302)</f>
        <v>2350.5389704898107</v>
      </c>
    </row>
    <row r="303" spans="1:12" x14ac:dyDescent="0.25">
      <c r="A303">
        <v>1505086</v>
      </c>
      <c r="B303">
        <v>15.43900013</v>
      </c>
      <c r="C303">
        <v>0.30654000999999997</v>
      </c>
      <c r="D303">
        <v>39.539001460000001</v>
      </c>
      <c r="E303">
        <v>0.25389001</v>
      </c>
      <c r="F303">
        <v>37.465000150000002</v>
      </c>
      <c r="G303">
        <v>0.75819999000000005</v>
      </c>
      <c r="H303">
        <v>35.936000819999997</v>
      </c>
      <c r="J303" s="2">
        <f>TREND(Calibration!$A$2:$A$4,Calibration!$B$2:$B$4,C303)</f>
        <v>242.59631457264661</v>
      </c>
      <c r="K303" s="2">
        <f>TREND(Calibration!$A$2:$A$4,Calibration!$C$2:$C$4,E303)</f>
        <v>425.38860453478628</v>
      </c>
      <c r="L303" s="2">
        <f>TREND(Calibration!$A$2:$A$4,Calibration!$D$2:$D$4,G303)</f>
        <v>2350.5389704898107</v>
      </c>
    </row>
    <row r="304" spans="1:12" x14ac:dyDescent="0.25">
      <c r="A304">
        <v>1510086</v>
      </c>
      <c r="B304">
        <v>15.44200039</v>
      </c>
      <c r="C304">
        <v>0.30395000999999999</v>
      </c>
      <c r="D304">
        <v>39.526000979999999</v>
      </c>
      <c r="E304">
        <v>0.25395000000000001</v>
      </c>
      <c r="F304">
        <v>37.465000150000002</v>
      </c>
      <c r="G304">
        <v>0.75819999000000005</v>
      </c>
      <c r="H304">
        <v>35.872001650000001</v>
      </c>
      <c r="J304" s="2">
        <f>TREND(Calibration!$A$2:$A$4,Calibration!$B$2:$B$4,C304)</f>
        <v>240.74532113889376</v>
      </c>
      <c r="K304" s="2">
        <f>TREND(Calibration!$A$2:$A$4,Calibration!$C$2:$C$4,E304)</f>
        <v>425.81955074243729</v>
      </c>
      <c r="L304" s="2">
        <f>TREND(Calibration!$A$2:$A$4,Calibration!$D$2:$D$4,G304)</f>
        <v>2350.5389704898107</v>
      </c>
    </row>
    <row r="305" spans="1:12" x14ac:dyDescent="0.25">
      <c r="A305">
        <v>1515096</v>
      </c>
      <c r="B305">
        <v>15.39599991</v>
      </c>
      <c r="C305">
        <v>0.30470999999999998</v>
      </c>
      <c r="D305">
        <v>39.504001619999997</v>
      </c>
      <c r="E305">
        <v>0.25352001000000002</v>
      </c>
      <c r="F305">
        <v>37.502998349999999</v>
      </c>
      <c r="G305">
        <v>0.75980002000000002</v>
      </c>
      <c r="H305">
        <v>35.966999049999998</v>
      </c>
      <c r="J305" s="2">
        <f>TREND(Calibration!$A$2:$A$4,Calibration!$B$2:$B$4,C305)</f>
        <v>241.28846264457633</v>
      </c>
      <c r="K305" s="2">
        <f>TREND(Calibration!$A$2:$A$4,Calibration!$C$2:$C$4,E305)</f>
        <v>422.73065993017099</v>
      </c>
      <c r="L305" s="2">
        <f>TREND(Calibration!$A$2:$A$4,Calibration!$D$2:$D$4,G305)</f>
        <v>2357.4292736239513</v>
      </c>
    </row>
    <row r="306" spans="1:12" x14ac:dyDescent="0.25">
      <c r="A306">
        <v>1520096</v>
      </c>
      <c r="B306">
        <v>15.31200027</v>
      </c>
      <c r="C306">
        <v>0.30583999000000001</v>
      </c>
      <c r="D306">
        <v>39.5320015</v>
      </c>
      <c r="E306">
        <v>0.25362000000000001</v>
      </c>
      <c r="F306">
        <v>37.439998629999998</v>
      </c>
      <c r="G306">
        <v>0.74849999</v>
      </c>
      <c r="H306">
        <v>35.92599869</v>
      </c>
      <c r="J306" s="2">
        <f>TREND(Calibration!$A$2:$A$4,Calibration!$B$2:$B$4,C306)</f>
        <v>242.09603178365217</v>
      </c>
      <c r="K306" s="2">
        <f>TREND(Calibration!$A$2:$A$4,Calibration!$C$2:$C$4,E306)</f>
        <v>423.44895150048319</v>
      </c>
      <c r="L306" s="2">
        <f>TREND(Calibration!$A$2:$A$4,Calibration!$D$2:$D$4,G306)</f>
        <v>2308.7672909580742</v>
      </c>
    </row>
    <row r="307" spans="1:12" x14ac:dyDescent="0.25">
      <c r="A307">
        <v>1525087</v>
      </c>
      <c r="B307">
        <v>15.23700047</v>
      </c>
      <c r="C307">
        <v>0.30849000999999998</v>
      </c>
      <c r="D307">
        <v>39.515998840000002</v>
      </c>
      <c r="E307">
        <v>0.25362000000000001</v>
      </c>
      <c r="F307">
        <v>37.472000119999997</v>
      </c>
      <c r="G307">
        <v>0.75279998999999997</v>
      </c>
      <c r="H307">
        <v>35.979999540000001</v>
      </c>
      <c r="J307" s="2">
        <f>TREND(Calibration!$A$2:$A$4,Calibration!$B$2:$B$4,C307)</f>
        <v>243.98991966755707</v>
      </c>
      <c r="K307" s="2">
        <f>TREND(Calibration!$A$2:$A$4,Calibration!$C$2:$C$4,E307)</f>
        <v>423.44895150048319</v>
      </c>
      <c r="L307" s="2">
        <f>TREND(Calibration!$A$2:$A$4,Calibration!$D$2:$D$4,G307)</f>
        <v>2327.2846334309052</v>
      </c>
    </row>
    <row r="308" spans="1:12" x14ac:dyDescent="0.25">
      <c r="A308">
        <v>1530086</v>
      </c>
      <c r="B308">
        <v>15.272999759999999</v>
      </c>
      <c r="C308">
        <v>0.30437999999999998</v>
      </c>
      <c r="D308">
        <v>39.513000490000003</v>
      </c>
      <c r="E308">
        <v>0.25362000000000001</v>
      </c>
      <c r="F308">
        <v>37.519001009999997</v>
      </c>
      <c r="G308">
        <v>0.75120001999999997</v>
      </c>
      <c r="H308">
        <v>35.903999329999998</v>
      </c>
      <c r="J308" s="2">
        <f>TREND(Calibration!$A$2:$A$4,Calibration!$B$2:$B$4,C308)</f>
        <v>241.05262178236069</v>
      </c>
      <c r="K308" s="2">
        <f>TREND(Calibration!$A$2:$A$4,Calibration!$C$2:$C$4,E308)</f>
        <v>423.44895150048319</v>
      </c>
      <c r="L308" s="2">
        <f>TREND(Calibration!$A$2:$A$4,Calibration!$D$2:$D$4,G308)</f>
        <v>2320.3945886782876</v>
      </c>
    </row>
    <row r="309" spans="1:12" x14ac:dyDescent="0.25">
      <c r="A309">
        <v>1535089</v>
      </c>
      <c r="B309">
        <v>15.29899979</v>
      </c>
      <c r="C309">
        <v>0.30843999999999999</v>
      </c>
      <c r="D309">
        <v>39.506999970000003</v>
      </c>
      <c r="E309">
        <v>0.25362000000000001</v>
      </c>
      <c r="F309">
        <v>37.5</v>
      </c>
      <c r="G309">
        <v>0.755</v>
      </c>
      <c r="H309">
        <v>35.9070015</v>
      </c>
      <c r="J309" s="2">
        <f>TREND(Calibration!$A$2:$A$4,Calibration!$B$2:$B$4,C309)</f>
        <v>243.95417905689223</v>
      </c>
      <c r="K309" s="2">
        <f>TREND(Calibration!$A$2:$A$4,Calibration!$C$2:$C$4,E309)</f>
        <v>423.44895150048319</v>
      </c>
      <c r="L309" s="2">
        <f>TREND(Calibration!$A$2:$A$4,Calibration!$D$2:$D$4,G309)</f>
        <v>2336.758665666639</v>
      </c>
    </row>
    <row r="310" spans="1:12" x14ac:dyDescent="0.25">
      <c r="A310">
        <v>1540086</v>
      </c>
      <c r="B310">
        <v>15.335000040000001</v>
      </c>
      <c r="C310">
        <v>0.30498001000000002</v>
      </c>
      <c r="D310">
        <v>39.534999849999998</v>
      </c>
      <c r="E310">
        <v>0.25362000000000001</v>
      </c>
      <c r="F310">
        <v>37.443000789999999</v>
      </c>
      <c r="G310">
        <v>0.74199998</v>
      </c>
      <c r="H310">
        <v>35.884998320000001</v>
      </c>
      <c r="J310" s="2">
        <f>TREND(Calibration!$A$2:$A$4,Calibration!$B$2:$B$4,C310)</f>
        <v>241.48143049671827</v>
      </c>
      <c r="K310" s="2">
        <f>TREND(Calibration!$A$2:$A$4,Calibration!$C$2:$C$4,E310)</f>
        <v>423.44895150048319</v>
      </c>
      <c r="L310" s="2">
        <f>TREND(Calibration!$A$2:$A$4,Calibration!$D$2:$D$4,G310)</f>
        <v>2280.7759162495086</v>
      </c>
    </row>
    <row r="311" spans="1:12" x14ac:dyDescent="0.25">
      <c r="A311">
        <v>1545086</v>
      </c>
      <c r="B311">
        <v>15.39000034</v>
      </c>
      <c r="C311">
        <v>0.30395000999999999</v>
      </c>
      <c r="D311">
        <v>39.55099869</v>
      </c>
      <c r="E311">
        <v>0.25362000000000001</v>
      </c>
      <c r="F311">
        <v>37.480998990000003</v>
      </c>
      <c r="G311">
        <v>0.73180002</v>
      </c>
      <c r="H311">
        <v>35.862998959999999</v>
      </c>
      <c r="J311" s="2">
        <f>TREND(Calibration!$A$2:$A$4,Calibration!$B$2:$B$4,C311)</f>
        <v>240.74532113889376</v>
      </c>
      <c r="K311" s="2">
        <f>TREND(Calibration!$A$2:$A$4,Calibration!$C$2:$C$4,E311)</f>
        <v>423.44895150048319</v>
      </c>
      <c r="L311" s="2">
        <f>TREND(Calibration!$A$2:$A$4,Calibration!$D$2:$D$4,G311)</f>
        <v>2236.8512296148147</v>
      </c>
    </row>
    <row r="312" spans="1:12" x14ac:dyDescent="0.25">
      <c r="A312">
        <v>1550086</v>
      </c>
      <c r="B312">
        <v>15.38700008</v>
      </c>
      <c r="C312">
        <v>0.30687001000000003</v>
      </c>
      <c r="D312">
        <v>39.55099869</v>
      </c>
      <c r="E312">
        <v>0.25356999000000002</v>
      </c>
      <c r="F312">
        <v>37.443000789999999</v>
      </c>
      <c r="G312">
        <v>0.73390001000000005</v>
      </c>
      <c r="H312">
        <v>35.853000639999998</v>
      </c>
      <c r="J312" s="2">
        <f>TREND(Calibration!$A$2:$A$4,Calibration!$B$2:$B$4,C312)</f>
        <v>242.83215543486227</v>
      </c>
      <c r="K312" s="2">
        <f>TREND(Calibration!$A$2:$A$4,Calibration!$C$2:$C$4,E312)</f>
        <v>423.08969796081624</v>
      </c>
      <c r="L312" s="2">
        <f>TREND(Calibration!$A$2:$A$4,Calibration!$D$2:$D$4,G312)</f>
        <v>2245.8945398519127</v>
      </c>
    </row>
    <row r="313" spans="1:12" x14ac:dyDescent="0.25">
      <c r="A313">
        <v>1555085</v>
      </c>
      <c r="B313">
        <v>15.335000040000001</v>
      </c>
      <c r="C313">
        <v>0.31032999999999999</v>
      </c>
      <c r="D313">
        <v>39.563999180000003</v>
      </c>
      <c r="E313">
        <v>0.25362000000000001</v>
      </c>
      <c r="F313">
        <v>37.426998140000002</v>
      </c>
      <c r="G313">
        <v>0.72909999000000003</v>
      </c>
      <c r="H313">
        <v>35.86000061</v>
      </c>
      <c r="J313" s="2">
        <f>TREND(Calibration!$A$2:$A$4,Calibration!$B$2:$B$4,C313)</f>
        <v>245.30490399503623</v>
      </c>
      <c r="K313" s="2">
        <f>TREND(Calibration!$A$2:$A$4,Calibration!$C$2:$C$4,E313)</f>
        <v>423.44895150048319</v>
      </c>
      <c r="L313" s="2">
        <f>TREND(Calibration!$A$2:$A$4,Calibration!$D$2:$D$4,G313)</f>
        <v>2225.2239318946013</v>
      </c>
    </row>
    <row r="314" spans="1:12" x14ac:dyDescent="0.25">
      <c r="A314">
        <v>1560086</v>
      </c>
      <c r="B314">
        <v>15.28299999</v>
      </c>
      <c r="C314">
        <v>0.30680998999999998</v>
      </c>
      <c r="D314">
        <v>39.554000850000001</v>
      </c>
      <c r="E314">
        <v>0.25373000000000001</v>
      </c>
      <c r="F314">
        <v>37.465000150000002</v>
      </c>
      <c r="G314">
        <v>0.72199999999999998</v>
      </c>
      <c r="H314">
        <v>35.855998990000003</v>
      </c>
      <c r="J314" s="2">
        <f>TREND(Calibration!$A$2:$A$4,Calibration!$B$2:$B$4,C314)</f>
        <v>242.78926098471018</v>
      </c>
      <c r="K314" s="2">
        <f>TREND(Calibration!$A$2:$A$4,Calibration!$C$2:$C$4,E314)</f>
        <v>424.23915124780115</v>
      </c>
      <c r="L314" s="2">
        <f>TREND(Calibration!$A$2:$A$4,Calibration!$D$2:$D$4,G314)</f>
        <v>2194.6488280844424</v>
      </c>
    </row>
    <row r="315" spans="1:12" x14ac:dyDescent="0.25">
      <c r="A315">
        <v>1565086</v>
      </c>
      <c r="B315">
        <v>15.260000229999999</v>
      </c>
      <c r="C315">
        <v>0.30437999999999998</v>
      </c>
      <c r="D315">
        <v>39.534999849999998</v>
      </c>
      <c r="E315">
        <v>0.25395000000000001</v>
      </c>
      <c r="F315">
        <v>37.478000639999998</v>
      </c>
      <c r="G315">
        <v>0.72469996999999997</v>
      </c>
      <c r="H315">
        <v>35.833999630000001</v>
      </c>
      <c r="J315" s="2">
        <f>TREND(Calibration!$A$2:$A$4,Calibration!$B$2:$B$4,C315)</f>
        <v>241.05262178236069</v>
      </c>
      <c r="K315" s="2">
        <f>TREND(Calibration!$A$2:$A$4,Calibration!$C$2:$C$4,E315)</f>
        <v>425.81955074243729</v>
      </c>
      <c r="L315" s="2">
        <f>TREND(Calibration!$A$2:$A$4,Calibration!$D$2:$D$4,G315)</f>
        <v>2206.2758674231336</v>
      </c>
    </row>
    <row r="316" spans="1:12" x14ac:dyDescent="0.25">
      <c r="A316">
        <v>1570087</v>
      </c>
      <c r="B316">
        <v>15.286000250000001</v>
      </c>
      <c r="C316">
        <v>0.31071000999999998</v>
      </c>
      <c r="D316">
        <v>39.548000340000002</v>
      </c>
      <c r="E316">
        <v>0.25400001</v>
      </c>
      <c r="F316">
        <v>37.487998959999999</v>
      </c>
      <c r="G316">
        <v>0.72740000000000005</v>
      </c>
      <c r="H316">
        <v>35.890998840000002</v>
      </c>
      <c r="J316" s="2">
        <f>TREND(Calibration!$A$2:$A$4,Calibration!$B$2:$B$4,C316)</f>
        <v>245.57648546791668</v>
      </c>
      <c r="K316" s="2">
        <f>TREND(Calibration!$A$2:$A$4,Calibration!$C$2:$C$4,E316)</f>
        <v>426.17880428210424</v>
      </c>
      <c r="L316" s="2">
        <f>TREND(Calibration!$A$2:$A$4,Calibration!$D$2:$D$4,G316)</f>
        <v>2217.9031651433479</v>
      </c>
    </row>
    <row r="317" spans="1:12" x14ac:dyDescent="0.25">
      <c r="A317">
        <v>1575086</v>
      </c>
      <c r="B317">
        <v>15.32800007</v>
      </c>
      <c r="C317">
        <v>0.30659999999999998</v>
      </c>
      <c r="D317">
        <v>39.515998840000002</v>
      </c>
      <c r="E317">
        <v>0.25356999000000002</v>
      </c>
      <c r="F317">
        <v>37.480998990000003</v>
      </c>
      <c r="G317">
        <v>0.72199999999999998</v>
      </c>
      <c r="H317">
        <v>35.866001130000001</v>
      </c>
      <c r="J317" s="2">
        <f>TREND(Calibration!$A$2:$A$4,Calibration!$B$2:$B$4,C317)</f>
        <v>242.6391875827203</v>
      </c>
      <c r="K317" s="2">
        <f>TREND(Calibration!$A$2:$A$4,Calibration!$C$2:$C$4,E317)</f>
        <v>423.08969796081624</v>
      </c>
      <c r="L317" s="2">
        <f>TREND(Calibration!$A$2:$A$4,Calibration!$D$2:$D$4,G317)</f>
        <v>2194.6488280844424</v>
      </c>
    </row>
    <row r="318" spans="1:12" x14ac:dyDescent="0.25">
      <c r="A318">
        <v>1580086</v>
      </c>
      <c r="B318">
        <v>15.3409996</v>
      </c>
      <c r="C318">
        <v>0.30914000000000003</v>
      </c>
      <c r="D318">
        <v>39.55099869</v>
      </c>
      <c r="E318">
        <v>0.25400001</v>
      </c>
      <c r="F318">
        <v>37.484001159999998</v>
      </c>
      <c r="G318">
        <v>0.7177</v>
      </c>
      <c r="H318">
        <v>35.872001650000001</v>
      </c>
      <c r="J318" s="2">
        <f>TREND(Calibration!$A$2:$A$4,Calibration!$B$2:$B$4,C318)</f>
        <v>244.45444755250114</v>
      </c>
      <c r="K318" s="2">
        <f>TREND(Calibration!$A$2:$A$4,Calibration!$C$2:$C$4,E318)</f>
        <v>426.17880428210424</v>
      </c>
      <c r="L318" s="2">
        <f>TREND(Calibration!$A$2:$A$4,Calibration!$D$2:$D$4,G318)</f>
        <v>2176.1314856116105</v>
      </c>
    </row>
    <row r="319" spans="1:12" x14ac:dyDescent="0.25">
      <c r="A319">
        <v>1585086</v>
      </c>
      <c r="B319">
        <v>15.350999829999999</v>
      </c>
      <c r="C319">
        <v>0.30816999</v>
      </c>
      <c r="D319">
        <v>39.54499817</v>
      </c>
      <c r="E319">
        <v>0.25362000000000001</v>
      </c>
      <c r="F319">
        <v>37.462001800000003</v>
      </c>
      <c r="G319">
        <v>0.7177</v>
      </c>
      <c r="H319">
        <v>35.884998320000001</v>
      </c>
      <c r="J319" s="2">
        <f>TREND(Calibration!$A$2:$A$4,Calibration!$B$2:$B$4,C319)</f>
        <v>243.76121120475031</v>
      </c>
      <c r="K319" s="2">
        <f>TREND(Calibration!$A$2:$A$4,Calibration!$C$2:$C$4,E319)</f>
        <v>423.44895150048319</v>
      </c>
      <c r="L319" s="2">
        <f>TREND(Calibration!$A$2:$A$4,Calibration!$D$2:$D$4,G319)</f>
        <v>2176.1314856116105</v>
      </c>
    </row>
    <row r="320" spans="1:12" x14ac:dyDescent="0.25">
      <c r="A320">
        <v>1590096</v>
      </c>
      <c r="B320">
        <v>15.28299999</v>
      </c>
      <c r="C320">
        <v>0.30680998999999998</v>
      </c>
      <c r="D320">
        <v>39.567001339999997</v>
      </c>
      <c r="E320">
        <v>0.25395000000000001</v>
      </c>
      <c r="F320">
        <v>37.437000269999999</v>
      </c>
      <c r="G320">
        <v>0.71499997000000004</v>
      </c>
      <c r="H320">
        <v>35.966999049999998</v>
      </c>
      <c r="J320" s="2">
        <f>TREND(Calibration!$A$2:$A$4,Calibration!$B$2:$B$4,C320)</f>
        <v>242.78926098471018</v>
      </c>
      <c r="K320" s="2">
        <f>TREND(Calibration!$A$2:$A$4,Calibration!$C$2:$C$4,E320)</f>
        <v>425.81955074243729</v>
      </c>
      <c r="L320" s="2">
        <f>TREND(Calibration!$A$2:$A$4,Calibration!$D$2:$D$4,G320)</f>
        <v>2164.5041878913971</v>
      </c>
    </row>
    <row r="321" spans="1:12" x14ac:dyDescent="0.25">
      <c r="A321">
        <v>1595086</v>
      </c>
      <c r="B321">
        <v>15.288999560000001</v>
      </c>
      <c r="C321">
        <v>0.30605999</v>
      </c>
      <c r="D321">
        <v>39.506999970000003</v>
      </c>
      <c r="E321">
        <v>0.25395000000000001</v>
      </c>
      <c r="F321">
        <v>37.506999970000003</v>
      </c>
      <c r="G321">
        <v>0.71880001000000004</v>
      </c>
      <c r="H321">
        <v>35.979999540000001</v>
      </c>
      <c r="J321" s="2">
        <f>TREND(Calibration!$A$2:$A$4,Calibration!$B$2:$B$4,C321)</f>
        <v>242.25325902512924</v>
      </c>
      <c r="K321" s="2">
        <f>TREND(Calibration!$A$2:$A$4,Calibration!$C$2:$C$4,E321)</f>
        <v>425.81955074243729</v>
      </c>
      <c r="L321" s="2">
        <f>TREND(Calibration!$A$2:$A$4,Calibration!$D$2:$D$4,G321)</f>
        <v>2180.8685232612715</v>
      </c>
    </row>
    <row r="322" spans="1:12" x14ac:dyDescent="0.25">
      <c r="A322">
        <v>1600086</v>
      </c>
      <c r="B322">
        <v>15.272999759999999</v>
      </c>
      <c r="C322">
        <v>0.30616999</v>
      </c>
      <c r="D322">
        <v>39.561000819999997</v>
      </c>
      <c r="E322">
        <v>0.25367999000000002</v>
      </c>
      <c r="F322">
        <v>37.506999970000003</v>
      </c>
      <c r="G322">
        <v>0.71120000000000005</v>
      </c>
      <c r="H322">
        <v>35.91999817</v>
      </c>
      <c r="J322" s="2">
        <f>TREND(Calibration!$A$2:$A$4,Calibration!$B$2:$B$4,C322)</f>
        <v>242.33187264586778</v>
      </c>
      <c r="K322" s="2">
        <f>TREND(Calibration!$A$2:$A$4,Calibration!$C$2:$C$4,E322)</f>
        <v>423.87989770813419</v>
      </c>
      <c r="L322" s="2">
        <f>TREND(Calibration!$A$2:$A$4,Calibration!$D$2:$D$4,G322)</f>
        <v>2148.1401539666331</v>
      </c>
    </row>
    <row r="323" spans="1:12" x14ac:dyDescent="0.25">
      <c r="A323">
        <v>1605096</v>
      </c>
      <c r="B323">
        <v>15.19799995</v>
      </c>
      <c r="C323">
        <v>0.30687001000000003</v>
      </c>
      <c r="D323">
        <v>39.55099869</v>
      </c>
      <c r="E323">
        <v>0.25373000000000001</v>
      </c>
      <c r="F323">
        <v>37.462001800000003</v>
      </c>
      <c r="G323">
        <v>0.70529997</v>
      </c>
      <c r="H323">
        <v>35.903999329999998</v>
      </c>
      <c r="J323" s="2">
        <f>TREND(Calibration!$A$2:$A$4,Calibration!$B$2:$B$4,C323)</f>
        <v>242.83215543486227</v>
      </c>
      <c r="K323" s="2">
        <f>TREND(Calibration!$A$2:$A$4,Calibration!$C$2:$C$4,E323)</f>
        <v>424.23915124780115</v>
      </c>
      <c r="L323" s="2">
        <f>TREND(Calibration!$A$2:$A$4,Calibration!$D$2:$D$4,G323)</f>
        <v>2122.7325083596606</v>
      </c>
    </row>
    <row r="324" spans="1:12" x14ac:dyDescent="0.25">
      <c r="A324">
        <v>1610086</v>
      </c>
      <c r="B324">
        <v>15.16300011</v>
      </c>
      <c r="C324">
        <v>0.30713998999999997</v>
      </c>
      <c r="D324">
        <v>39.5320015</v>
      </c>
      <c r="E324">
        <v>0.25367999000000002</v>
      </c>
      <c r="F324">
        <v>37.480998990000003</v>
      </c>
      <c r="G324">
        <v>0.69989997000000004</v>
      </c>
      <c r="H324">
        <v>35.890998840000002</v>
      </c>
      <c r="J324" s="2">
        <f>TREND(Calibration!$A$2:$A$4,Calibration!$B$2:$B$4,C324)</f>
        <v>243.02510184692579</v>
      </c>
      <c r="K324" s="2">
        <f>TREND(Calibration!$A$2:$A$4,Calibration!$C$2:$C$4,E324)</f>
        <v>423.87989770813419</v>
      </c>
      <c r="L324" s="2">
        <f>TREND(Calibration!$A$2:$A$4,Calibration!$D$2:$D$4,G324)</f>
        <v>2099.478171300756</v>
      </c>
    </row>
    <row r="325" spans="1:12" x14ac:dyDescent="0.25">
      <c r="A325">
        <v>1615086</v>
      </c>
      <c r="B325">
        <v>15.19200039</v>
      </c>
      <c r="C325">
        <v>0.30752000000000002</v>
      </c>
      <c r="D325">
        <v>39.596000670000002</v>
      </c>
      <c r="E325">
        <v>0.25362000000000001</v>
      </c>
      <c r="F325">
        <v>37.421001429999997</v>
      </c>
      <c r="G325">
        <v>0.7026</v>
      </c>
      <c r="H325">
        <v>35.897998809999997</v>
      </c>
      <c r="J325" s="2">
        <f>TREND(Calibration!$A$2:$A$4,Calibration!$B$2:$B$4,C325)</f>
        <v>243.29668331980628</v>
      </c>
      <c r="K325" s="2">
        <f>TREND(Calibration!$A$2:$A$4,Calibration!$C$2:$C$4,E325)</f>
        <v>423.44895150048319</v>
      </c>
      <c r="L325" s="2">
        <f>TREND(Calibration!$A$2:$A$4,Calibration!$D$2:$D$4,G325)</f>
        <v>2111.1054690209694</v>
      </c>
    </row>
    <row r="326" spans="1:12" x14ac:dyDescent="0.25">
      <c r="A326">
        <v>1620086</v>
      </c>
      <c r="B326">
        <v>15.25</v>
      </c>
      <c r="C326">
        <v>0.31097998999999998</v>
      </c>
      <c r="D326">
        <v>39.604999540000001</v>
      </c>
      <c r="E326">
        <v>0.25362000000000001</v>
      </c>
      <c r="F326">
        <v>37.443000789999999</v>
      </c>
      <c r="G326">
        <v>0.69940000999999996</v>
      </c>
      <c r="H326">
        <v>35.879001619999997</v>
      </c>
      <c r="J326" s="2">
        <f>TREND(Calibration!$A$2:$A$4,Calibration!$B$2:$B$4,C326)</f>
        <v>245.76943187998023</v>
      </c>
      <c r="K326" s="2">
        <f>TREND(Calibration!$A$2:$A$4,Calibration!$C$2:$C$4,E326)</f>
        <v>423.44895150048319</v>
      </c>
      <c r="L326" s="2">
        <f>TREND(Calibration!$A$2:$A$4,Calibration!$D$2:$D$4,G326)</f>
        <v>2097.3251641977977</v>
      </c>
    </row>
    <row r="327" spans="1:12" x14ac:dyDescent="0.25">
      <c r="A327">
        <v>1625094</v>
      </c>
      <c r="B327">
        <v>15.288999560000001</v>
      </c>
      <c r="C327">
        <v>0.31097998999999998</v>
      </c>
      <c r="D327">
        <v>39.554000850000001</v>
      </c>
      <c r="E327">
        <v>0.25373000000000001</v>
      </c>
      <c r="F327">
        <v>37.433998109999997</v>
      </c>
      <c r="G327">
        <v>0.69610000000000005</v>
      </c>
      <c r="H327">
        <v>35.971000670000002</v>
      </c>
      <c r="J327" s="2">
        <f>TREND(Calibration!$A$2:$A$4,Calibration!$B$2:$B$4,C327)</f>
        <v>245.76943187998023</v>
      </c>
      <c r="K327" s="2">
        <f>TREND(Calibration!$A$2:$A$4,Calibration!$C$2:$C$4,E327)</f>
        <v>424.23915124780115</v>
      </c>
      <c r="L327" s="2">
        <f>TREND(Calibration!$A$2:$A$4,Calibration!$D$2:$D$4,G327)</f>
        <v>2083.114137375992</v>
      </c>
    </row>
    <row r="328" spans="1:12" x14ac:dyDescent="0.25">
      <c r="A328">
        <v>1630085</v>
      </c>
      <c r="B328">
        <v>15.38700008</v>
      </c>
      <c r="C328">
        <v>0.30676001000000003</v>
      </c>
      <c r="D328">
        <v>39.585998539999999</v>
      </c>
      <c r="E328">
        <v>0.25362000000000001</v>
      </c>
      <c r="F328">
        <v>37.491001130000001</v>
      </c>
      <c r="G328">
        <v>0.69129996999999999</v>
      </c>
      <c r="H328">
        <v>35.936000819999997</v>
      </c>
      <c r="J328" s="2">
        <f>TREND(Calibration!$A$2:$A$4,Calibration!$B$2:$B$4,C328)</f>
        <v>242.75354181412374</v>
      </c>
      <c r="K328" s="2">
        <f>TREND(Calibration!$A$2:$A$4,Calibration!$C$2:$C$4,E328)</f>
        <v>423.44895150048319</v>
      </c>
      <c r="L328" s="2">
        <f>TREND(Calibration!$A$2:$A$4,Calibration!$D$2:$D$4,G328)</f>
        <v>2062.4434863550923</v>
      </c>
    </row>
    <row r="329" spans="1:12" x14ac:dyDescent="0.25">
      <c r="A329">
        <v>1635086</v>
      </c>
      <c r="B329">
        <v>15.37699986</v>
      </c>
      <c r="C329">
        <v>0.30860000999999998</v>
      </c>
      <c r="D329">
        <v>39.585998539999999</v>
      </c>
      <c r="E329">
        <v>0.25362000000000001</v>
      </c>
      <c r="F329">
        <v>37.437000269999999</v>
      </c>
      <c r="G329">
        <v>0.68370003000000001</v>
      </c>
      <c r="H329">
        <v>35.960998539999999</v>
      </c>
      <c r="J329" s="2">
        <f>TREND(Calibration!$A$2:$A$4,Calibration!$B$2:$B$4,C329)</f>
        <v>244.06853328829561</v>
      </c>
      <c r="K329" s="2">
        <f>TREND(Calibration!$A$2:$A$4,Calibration!$C$2:$C$4,E329)</f>
        <v>423.44895150048319</v>
      </c>
      <c r="L329" s="2">
        <f>TREND(Calibration!$A$2:$A$4,Calibration!$D$2:$D$4,G329)</f>
        <v>2029.715418505564</v>
      </c>
    </row>
    <row r="330" spans="1:12" x14ac:dyDescent="0.25">
      <c r="A330">
        <v>1640085</v>
      </c>
      <c r="B330">
        <v>15.43500042</v>
      </c>
      <c r="C330">
        <v>0.30621999999999999</v>
      </c>
      <c r="D330">
        <v>39.602001190000003</v>
      </c>
      <c r="E330">
        <v>0.25362000000000001</v>
      </c>
      <c r="F330">
        <v>37.456001280000002</v>
      </c>
      <c r="G330">
        <v>0.68640000000000001</v>
      </c>
      <c r="H330">
        <v>35.983001710000003</v>
      </c>
      <c r="J330" s="2">
        <f>TREND(Calibration!$A$2:$A$4,Calibration!$B$2:$B$4,C330)</f>
        <v>242.36761325653262</v>
      </c>
      <c r="K330" s="2">
        <f>TREND(Calibration!$A$2:$A$4,Calibration!$C$2:$C$4,E330)</f>
        <v>423.44895150048319</v>
      </c>
      <c r="L330" s="2">
        <f>TREND(Calibration!$A$2:$A$4,Calibration!$D$2:$D$4,G330)</f>
        <v>2041.3424578442548</v>
      </c>
    </row>
    <row r="331" spans="1:12" x14ac:dyDescent="0.25">
      <c r="A331">
        <v>1645086</v>
      </c>
      <c r="B331">
        <v>15.41300011</v>
      </c>
      <c r="C331">
        <v>0.31091999999999997</v>
      </c>
      <c r="D331">
        <v>39.563999180000003</v>
      </c>
      <c r="E331">
        <v>0.25362000000000001</v>
      </c>
      <c r="F331">
        <v>37.445999149999999</v>
      </c>
      <c r="G331">
        <v>0.68640000000000001</v>
      </c>
      <c r="H331">
        <v>36.030998230000002</v>
      </c>
      <c r="J331" s="2">
        <f>TREND(Calibration!$A$2:$A$4,Calibration!$B$2:$B$4,C331)</f>
        <v>245.72655886990654</v>
      </c>
      <c r="K331" s="2">
        <f>TREND(Calibration!$A$2:$A$4,Calibration!$C$2:$C$4,E331)</f>
        <v>423.44895150048319</v>
      </c>
      <c r="L331" s="2">
        <f>TREND(Calibration!$A$2:$A$4,Calibration!$D$2:$D$4,G331)</f>
        <v>2041.3424578442548</v>
      </c>
    </row>
    <row r="332" spans="1:12" x14ac:dyDescent="0.25">
      <c r="A332">
        <v>1650086</v>
      </c>
      <c r="B332">
        <v>15.428000450000001</v>
      </c>
      <c r="C332">
        <v>0.30546001</v>
      </c>
      <c r="D332">
        <v>39.588001249999998</v>
      </c>
      <c r="E332">
        <v>0.25352001000000002</v>
      </c>
      <c r="F332">
        <v>37.505001069999999</v>
      </c>
      <c r="G332">
        <v>0.68910002999999997</v>
      </c>
      <c r="H332">
        <v>36.076999659999998</v>
      </c>
      <c r="J332" s="2">
        <f>TREND(Calibration!$A$2:$A$4,Calibration!$B$2:$B$4,C332)</f>
        <v>241.82447175085008</v>
      </c>
      <c r="K332" s="2">
        <f>TREND(Calibration!$A$2:$A$4,Calibration!$C$2:$C$4,E332)</f>
        <v>422.73065993017099</v>
      </c>
      <c r="L332" s="2">
        <f>TREND(Calibration!$A$2:$A$4,Calibration!$D$2:$D$4,G332)</f>
        <v>2052.9697555644689</v>
      </c>
    </row>
    <row r="333" spans="1:12" x14ac:dyDescent="0.25">
      <c r="A333">
        <v>1655086</v>
      </c>
      <c r="B333">
        <v>15.428000450000001</v>
      </c>
      <c r="C333">
        <v>0.30465001000000003</v>
      </c>
      <c r="D333">
        <v>39.584999080000003</v>
      </c>
      <c r="E333">
        <v>0.25352001000000002</v>
      </c>
      <c r="F333">
        <v>37.476001740000001</v>
      </c>
      <c r="G333">
        <v>0.69289999999999996</v>
      </c>
      <c r="H333">
        <v>36.063999180000003</v>
      </c>
      <c r="J333" s="2">
        <f>TREND(Calibration!$A$2:$A$4,Calibration!$B$2:$B$4,C333)</f>
        <v>241.24558963450266</v>
      </c>
      <c r="K333" s="2">
        <f>TREND(Calibration!$A$2:$A$4,Calibration!$C$2:$C$4,E333)</f>
        <v>422.73065993017099</v>
      </c>
      <c r="L333" s="2">
        <f>TREND(Calibration!$A$2:$A$4,Calibration!$D$2:$D$4,G333)</f>
        <v>2069.3337894892329</v>
      </c>
    </row>
    <row r="334" spans="1:12" x14ac:dyDescent="0.25">
      <c r="A334">
        <v>1660096</v>
      </c>
      <c r="B334">
        <v>15.463999749999999</v>
      </c>
      <c r="C334">
        <v>0.30914000000000003</v>
      </c>
      <c r="D334">
        <v>39.583000179999999</v>
      </c>
      <c r="E334">
        <v>0.25389001</v>
      </c>
      <c r="F334">
        <v>37.548000340000002</v>
      </c>
      <c r="G334">
        <v>0.69129996999999999</v>
      </c>
      <c r="H334">
        <v>35.995998380000003</v>
      </c>
      <c r="J334" s="2">
        <f>TREND(Calibration!$A$2:$A$4,Calibration!$B$2:$B$4,C334)</f>
        <v>244.45444755250114</v>
      </c>
      <c r="K334" s="2">
        <f>TREND(Calibration!$A$2:$A$4,Calibration!$C$2:$C$4,E334)</f>
        <v>425.38860453478628</v>
      </c>
      <c r="L334" s="2">
        <f>TREND(Calibration!$A$2:$A$4,Calibration!$D$2:$D$4,G334)</f>
        <v>2062.4434863550923</v>
      </c>
    </row>
    <row r="335" spans="1:12" x14ac:dyDescent="0.25">
      <c r="A335">
        <v>1665086</v>
      </c>
      <c r="B335">
        <v>15.480999949999999</v>
      </c>
      <c r="C335">
        <v>0.30557001</v>
      </c>
      <c r="D335">
        <v>39.5890007</v>
      </c>
      <c r="E335">
        <v>0.25356999000000002</v>
      </c>
      <c r="F335">
        <v>37.509998320000001</v>
      </c>
      <c r="G335">
        <v>0.69069999000000004</v>
      </c>
      <c r="H335">
        <v>36.040000919999997</v>
      </c>
      <c r="J335" s="2">
        <f>TREND(Calibration!$A$2:$A$4,Calibration!$B$2:$B$4,C335)</f>
        <v>241.90308537158862</v>
      </c>
      <c r="K335" s="2">
        <f>TREND(Calibration!$A$2:$A$4,Calibration!$C$2:$C$4,E335)</f>
        <v>423.08969796081624</v>
      </c>
      <c r="L335" s="2">
        <f>TREND(Calibration!$A$2:$A$4,Calibration!$D$2:$D$4,G335)</f>
        <v>2059.8597572534991</v>
      </c>
    </row>
    <row r="336" spans="1:12" x14ac:dyDescent="0.25">
      <c r="A336">
        <v>1670094</v>
      </c>
      <c r="B336">
        <v>15.45100021</v>
      </c>
      <c r="C336">
        <v>0.30632999999999999</v>
      </c>
      <c r="D336">
        <v>39.585998539999999</v>
      </c>
      <c r="E336">
        <v>0.25362000000000001</v>
      </c>
      <c r="F336">
        <v>37.45299911</v>
      </c>
      <c r="G336">
        <v>0.67129998999999996</v>
      </c>
      <c r="H336">
        <v>36.018001560000002</v>
      </c>
      <c r="J336" s="2">
        <f>TREND(Calibration!$A$2:$A$4,Calibration!$B$2:$B$4,C336)</f>
        <v>242.44622687727116</v>
      </c>
      <c r="K336" s="2">
        <f>TREND(Calibration!$A$2:$A$4,Calibration!$C$2:$C$4,E336)</f>
        <v>423.44895150048319</v>
      </c>
      <c r="L336" s="2">
        <f>TREND(Calibration!$A$2:$A$4,Calibration!$D$2:$D$4,G336)</f>
        <v>1976.3163981900259</v>
      </c>
    </row>
    <row r="337" spans="1:12" x14ac:dyDescent="0.25">
      <c r="A337">
        <v>1675087</v>
      </c>
      <c r="B337">
        <v>15.47399998</v>
      </c>
      <c r="C337">
        <v>0.30891999999999997</v>
      </c>
      <c r="D337">
        <v>39.55099869</v>
      </c>
      <c r="E337">
        <v>0.25362000000000001</v>
      </c>
      <c r="F337">
        <v>37.5320015</v>
      </c>
      <c r="G337">
        <v>0.68370003000000001</v>
      </c>
      <c r="H337">
        <v>35.966999049999998</v>
      </c>
      <c r="J337" s="2">
        <f>TREND(Calibration!$A$2:$A$4,Calibration!$B$2:$B$4,C337)</f>
        <v>244.29722031102403</v>
      </c>
      <c r="K337" s="2">
        <f>TREND(Calibration!$A$2:$A$4,Calibration!$C$2:$C$4,E337)</f>
        <v>423.44895150048319</v>
      </c>
      <c r="L337" s="2">
        <f>TREND(Calibration!$A$2:$A$4,Calibration!$D$2:$D$4,G337)</f>
        <v>2029.715418505564</v>
      </c>
    </row>
    <row r="338" spans="1:12" x14ac:dyDescent="0.25">
      <c r="A338">
        <v>1680085</v>
      </c>
      <c r="B338">
        <v>15.48700047</v>
      </c>
      <c r="C338">
        <v>0.31389001</v>
      </c>
      <c r="D338">
        <v>39.557998660000003</v>
      </c>
      <c r="E338">
        <v>0.25352001000000002</v>
      </c>
      <c r="F338">
        <v>37.493999479999999</v>
      </c>
      <c r="G338">
        <v>0.68320000000000003</v>
      </c>
      <c r="H338">
        <v>35.986999509999997</v>
      </c>
      <c r="J338" s="2">
        <f>TREND(Calibration!$A$2:$A$4,Calibration!$B$2:$B$4,C338)</f>
        <v>247.8491337765399</v>
      </c>
      <c r="K338" s="2">
        <f>TREND(Calibration!$A$2:$A$4,Calibration!$C$2:$C$4,E338)</f>
        <v>422.73065993017099</v>
      </c>
      <c r="L338" s="2">
        <f>TREND(Calibration!$A$2:$A$4,Calibration!$D$2:$D$4,G338)</f>
        <v>2027.5621099574967</v>
      </c>
    </row>
    <row r="339" spans="1:12" x14ac:dyDescent="0.25">
      <c r="A339">
        <v>1685085</v>
      </c>
      <c r="B339">
        <v>15.4090004</v>
      </c>
      <c r="C339">
        <v>0.30702998999999997</v>
      </c>
      <c r="D339">
        <v>39.606998439999998</v>
      </c>
      <c r="E339">
        <v>0.25367999000000002</v>
      </c>
      <c r="F339">
        <v>37.431999210000001</v>
      </c>
      <c r="G339">
        <v>0.67400002000000003</v>
      </c>
      <c r="H339">
        <v>35.981998439999998</v>
      </c>
      <c r="J339" s="2">
        <f>TREND(Calibration!$A$2:$A$4,Calibration!$B$2:$B$4,C339)</f>
        <v>242.94648822618726</v>
      </c>
      <c r="K339" s="2">
        <f>TREND(Calibration!$A$2:$A$4,Calibration!$C$2:$C$4,E339)</f>
        <v>423.87989770813419</v>
      </c>
      <c r="L339" s="2">
        <f>TREND(Calibration!$A$2:$A$4,Calibration!$D$2:$D$4,G339)</f>
        <v>1987.9436959102402</v>
      </c>
    </row>
    <row r="340" spans="1:12" x14ac:dyDescent="0.25">
      <c r="A340">
        <v>1690095</v>
      </c>
      <c r="B340">
        <v>15.411999700000001</v>
      </c>
      <c r="C340">
        <v>0.30708000000000002</v>
      </c>
      <c r="D340">
        <v>39.597999569999999</v>
      </c>
      <c r="E340">
        <v>0.25367999000000002</v>
      </c>
      <c r="F340">
        <v>37.453998570000003</v>
      </c>
      <c r="G340">
        <v>0.66970003</v>
      </c>
      <c r="H340">
        <v>36.004001619999997</v>
      </c>
      <c r="J340" s="2">
        <f>TREND(Calibration!$A$2:$A$4,Calibration!$B$2:$B$4,C340)</f>
        <v>242.98222883685213</v>
      </c>
      <c r="K340" s="2">
        <f>TREND(Calibration!$A$2:$A$4,Calibration!$C$2:$C$4,E340)</f>
        <v>423.87989770813419</v>
      </c>
      <c r="L340" s="2">
        <f>TREND(Calibration!$A$2:$A$4,Calibration!$D$2:$D$4,G340)</f>
        <v>1969.4263965009957</v>
      </c>
    </row>
    <row r="341" spans="1:12" x14ac:dyDescent="0.25">
      <c r="A341">
        <v>1695086</v>
      </c>
      <c r="B341">
        <v>15.47999954</v>
      </c>
      <c r="C341">
        <v>0.30654000999999997</v>
      </c>
      <c r="D341">
        <v>39.606998439999998</v>
      </c>
      <c r="E341">
        <v>0.25356999000000002</v>
      </c>
      <c r="F341">
        <v>37.523998259999999</v>
      </c>
      <c r="G341">
        <v>0.66860001999999996</v>
      </c>
      <c r="H341">
        <v>35.969001769999998</v>
      </c>
      <c r="J341" s="2">
        <f>TREND(Calibration!$A$2:$A$4,Calibration!$B$2:$B$4,C341)</f>
        <v>242.59631457264661</v>
      </c>
      <c r="K341" s="2">
        <f>TREND(Calibration!$A$2:$A$4,Calibration!$C$2:$C$4,E341)</f>
        <v>423.08969796081624</v>
      </c>
      <c r="L341" s="2">
        <f>TREND(Calibration!$A$2:$A$4,Calibration!$D$2:$D$4,G341)</f>
        <v>1964.6893588513351</v>
      </c>
    </row>
    <row r="342" spans="1:12" x14ac:dyDescent="0.25">
      <c r="A342">
        <v>1700086</v>
      </c>
      <c r="B342">
        <v>15.4090004</v>
      </c>
      <c r="C342">
        <v>0.30708000000000002</v>
      </c>
      <c r="D342">
        <v>39.597999569999999</v>
      </c>
      <c r="E342">
        <v>0.25356999000000002</v>
      </c>
      <c r="F342">
        <v>37.435001370000002</v>
      </c>
      <c r="G342">
        <v>0.66530001000000005</v>
      </c>
      <c r="H342">
        <v>36.000999450000002</v>
      </c>
      <c r="J342" s="2">
        <f>TREND(Calibration!$A$2:$A$4,Calibration!$B$2:$B$4,C342)</f>
        <v>242.98222883685213</v>
      </c>
      <c r="K342" s="2">
        <f>TREND(Calibration!$A$2:$A$4,Calibration!$C$2:$C$4,E342)</f>
        <v>423.08969796081624</v>
      </c>
      <c r="L342" s="2">
        <f>TREND(Calibration!$A$2:$A$4,Calibration!$D$2:$D$4,G342)</f>
        <v>1950.4783320295285</v>
      </c>
    </row>
    <row r="343" spans="1:12" x14ac:dyDescent="0.25">
      <c r="A343">
        <v>1705085</v>
      </c>
      <c r="B343">
        <v>15.33100033</v>
      </c>
      <c r="C343">
        <v>0.30708000000000002</v>
      </c>
      <c r="D343">
        <v>39.5890007</v>
      </c>
      <c r="E343">
        <v>0.25330001000000002</v>
      </c>
      <c r="F343">
        <v>37.45299911</v>
      </c>
      <c r="G343">
        <v>0.66640001999999998</v>
      </c>
      <c r="H343">
        <v>35.993000029999997</v>
      </c>
      <c r="J343" s="2">
        <f>TREND(Calibration!$A$2:$A$4,Calibration!$B$2:$B$4,C343)</f>
        <v>242.98222883685213</v>
      </c>
      <c r="K343" s="2">
        <f>TREND(Calibration!$A$2:$A$4,Calibration!$C$2:$C$4,E343)</f>
        <v>421.15026043553507</v>
      </c>
      <c r="L343" s="2">
        <f>TREND(Calibration!$A$2:$A$4,Calibration!$D$2:$D$4,G343)</f>
        <v>1955.2153696791886</v>
      </c>
    </row>
    <row r="344" spans="1:12" x14ac:dyDescent="0.25">
      <c r="A344">
        <v>1710094</v>
      </c>
      <c r="B344">
        <v>15.28299999</v>
      </c>
      <c r="C344">
        <v>0.30724998999999997</v>
      </c>
      <c r="D344">
        <v>39.576999659999998</v>
      </c>
      <c r="E344">
        <v>0.25330001000000002</v>
      </c>
      <c r="F344">
        <v>37.522998809999997</v>
      </c>
      <c r="G344">
        <v>0.6724</v>
      </c>
      <c r="H344">
        <v>36.001998899999997</v>
      </c>
      <c r="J344" s="2">
        <f>TREND(Calibration!$A$2:$A$4,Calibration!$B$2:$B$4,C344)</f>
        <v>243.10371546766433</v>
      </c>
      <c r="K344" s="2">
        <f>TREND(Calibration!$A$2:$A$4,Calibration!$C$2:$C$4,E344)</f>
        <v>421.15026043553507</v>
      </c>
      <c r="L344" s="2">
        <f>TREND(Calibration!$A$2:$A$4,Calibration!$D$2:$D$4,G344)</f>
        <v>1981.0534358396865</v>
      </c>
    </row>
    <row r="345" spans="1:12" x14ac:dyDescent="0.25">
      <c r="A345">
        <v>1715087</v>
      </c>
      <c r="B345">
        <v>15.22099972</v>
      </c>
      <c r="C345">
        <v>0.30724998999999997</v>
      </c>
      <c r="D345">
        <v>39.608001710000003</v>
      </c>
      <c r="E345">
        <v>0.25330001000000002</v>
      </c>
      <c r="F345">
        <v>37.439998629999998</v>
      </c>
      <c r="G345">
        <v>0.66049999000000004</v>
      </c>
      <c r="H345">
        <v>35.958000179999999</v>
      </c>
      <c r="J345" s="2">
        <f>TREND(Calibration!$A$2:$A$4,Calibration!$B$2:$B$4,C345)</f>
        <v>243.10371546766433</v>
      </c>
      <c r="K345" s="2">
        <f>TREND(Calibration!$A$2:$A$4,Calibration!$C$2:$C$4,E345)</f>
        <v>421.15026043553507</v>
      </c>
      <c r="L345" s="2">
        <f>TREND(Calibration!$A$2:$A$4,Calibration!$D$2:$D$4,G345)</f>
        <v>1929.8077240722166</v>
      </c>
    </row>
    <row r="346" spans="1:12" x14ac:dyDescent="0.25">
      <c r="A346">
        <v>1720085</v>
      </c>
      <c r="B346">
        <v>15.208000180000001</v>
      </c>
      <c r="C346">
        <v>0.31091999999999997</v>
      </c>
      <c r="D346">
        <v>39.598999020000001</v>
      </c>
      <c r="E346">
        <v>0.25330001000000002</v>
      </c>
      <c r="F346">
        <v>37.456001280000002</v>
      </c>
      <c r="G346">
        <v>0.65670002000000005</v>
      </c>
      <c r="H346">
        <v>36.001998899999997</v>
      </c>
      <c r="J346" s="2">
        <f>TREND(Calibration!$A$2:$A$4,Calibration!$B$2:$B$4,C346)</f>
        <v>245.72655886990654</v>
      </c>
      <c r="K346" s="2">
        <f>TREND(Calibration!$A$2:$A$4,Calibration!$C$2:$C$4,E346)</f>
        <v>421.15026043553507</v>
      </c>
      <c r="L346" s="2">
        <f>TREND(Calibration!$A$2:$A$4,Calibration!$D$2:$D$4,G346)</f>
        <v>1913.4436901474526</v>
      </c>
    </row>
    <row r="347" spans="1:12" x14ac:dyDescent="0.25">
      <c r="A347">
        <v>1725086</v>
      </c>
      <c r="B347">
        <v>15.208000180000001</v>
      </c>
      <c r="C347">
        <v>0.30421999</v>
      </c>
      <c r="D347">
        <v>39.625999450000002</v>
      </c>
      <c r="E347">
        <v>0.25291999999999998</v>
      </c>
      <c r="F347">
        <v>37.466999049999998</v>
      </c>
      <c r="G347">
        <v>0.65829998000000001</v>
      </c>
      <c r="H347">
        <v>36.069999690000003</v>
      </c>
      <c r="J347" s="2">
        <f>TREND(Calibration!$A$2:$A$4,Calibration!$B$2:$B$4,C347)</f>
        <v>240.93826755095731</v>
      </c>
      <c r="K347" s="2">
        <f>TREND(Calibration!$A$2:$A$4,Calibration!$C$2:$C$4,E347)</f>
        <v>418.42040765391334</v>
      </c>
      <c r="L347" s="2">
        <f>TREND(Calibration!$A$2:$A$4,Calibration!$D$2:$D$4,G347)</f>
        <v>1920.3336918364828</v>
      </c>
    </row>
    <row r="348" spans="1:12" x14ac:dyDescent="0.25">
      <c r="A348">
        <v>1730086</v>
      </c>
      <c r="B348">
        <v>15.213999749999999</v>
      </c>
      <c r="C348">
        <v>0.31291999999999998</v>
      </c>
      <c r="D348">
        <v>39.61000061</v>
      </c>
      <c r="E348">
        <v>0.25308001000000002</v>
      </c>
      <c r="F348">
        <v>37.453998570000003</v>
      </c>
      <c r="G348">
        <v>0.64910000999999995</v>
      </c>
      <c r="H348">
        <v>36.004001619999997</v>
      </c>
      <c r="J348" s="2">
        <f>TREND(Calibration!$A$2:$A$4,Calibration!$B$2:$B$4,C348)</f>
        <v>247.15589742878907</v>
      </c>
      <c r="K348" s="2">
        <f>TREND(Calibration!$A$2:$A$4,Calibration!$C$2:$C$4,E348)</f>
        <v>419.56986094089893</v>
      </c>
      <c r="L348" s="2">
        <f>TREND(Calibration!$A$2:$A$4,Calibration!$D$2:$D$4,G348)</f>
        <v>1880.7153208528136</v>
      </c>
    </row>
    <row r="349" spans="1:12" x14ac:dyDescent="0.25">
      <c r="A349">
        <v>1735094</v>
      </c>
      <c r="B349">
        <v>15.211000439999999</v>
      </c>
      <c r="C349">
        <v>0.31091999999999997</v>
      </c>
      <c r="D349">
        <v>39.578998570000003</v>
      </c>
      <c r="E349">
        <v>0.25291999999999998</v>
      </c>
      <c r="F349">
        <v>37.540000919999997</v>
      </c>
      <c r="G349">
        <v>0.65990000999999998</v>
      </c>
      <c r="H349">
        <v>36.05099869</v>
      </c>
      <c r="J349" s="2">
        <f>TREND(Calibration!$A$2:$A$4,Calibration!$B$2:$B$4,C349)</f>
        <v>245.72655886990654</v>
      </c>
      <c r="K349" s="2">
        <f>TREND(Calibration!$A$2:$A$4,Calibration!$C$2:$C$4,E349)</f>
        <v>418.42040765391334</v>
      </c>
      <c r="L349" s="2">
        <f>TREND(Calibration!$A$2:$A$4,Calibration!$D$2:$D$4,G349)</f>
        <v>1927.2239949706234</v>
      </c>
    </row>
    <row r="350" spans="1:12" x14ac:dyDescent="0.25">
      <c r="A350">
        <v>1740085</v>
      </c>
      <c r="B350">
        <v>15.20100021</v>
      </c>
      <c r="C350">
        <v>0.30968001000000001</v>
      </c>
      <c r="D350">
        <v>39.578998570000003</v>
      </c>
      <c r="E350">
        <v>0.25291999999999998</v>
      </c>
      <c r="F350">
        <v>37.511001589999999</v>
      </c>
      <c r="G350">
        <v>0.66049999000000004</v>
      </c>
      <c r="H350">
        <v>36.098999020000001</v>
      </c>
      <c r="J350" s="2">
        <f>TREND(Calibration!$A$2:$A$4,Calibration!$B$2:$B$4,C350)</f>
        <v>244.84037611009219</v>
      </c>
      <c r="K350" s="2">
        <f>TREND(Calibration!$A$2:$A$4,Calibration!$C$2:$C$4,E350)</f>
        <v>418.42040765391334</v>
      </c>
      <c r="L350" s="2">
        <f>TREND(Calibration!$A$2:$A$4,Calibration!$D$2:$D$4,G350)</f>
        <v>1929.8077240722166</v>
      </c>
    </row>
    <row r="351" spans="1:12" x14ac:dyDescent="0.25">
      <c r="A351">
        <v>1745088</v>
      </c>
      <c r="B351">
        <v>15.182000159999999</v>
      </c>
      <c r="C351">
        <v>0.30930001000000001</v>
      </c>
      <c r="D351">
        <v>39.618000029999997</v>
      </c>
      <c r="E351">
        <v>0.25286998999999999</v>
      </c>
      <c r="F351">
        <v>37.487998959999999</v>
      </c>
      <c r="G351">
        <v>0.65069997000000002</v>
      </c>
      <c r="H351">
        <v>36.101001740000001</v>
      </c>
      <c r="J351" s="2">
        <f>TREND(Calibration!$A$2:$A$4,Calibration!$B$2:$B$4,C351)</f>
        <v>244.56880178390452</v>
      </c>
      <c r="K351" s="2">
        <f>TREND(Calibration!$A$2:$A$4,Calibration!$C$2:$C$4,E351)</f>
        <v>418.06115411424639</v>
      </c>
      <c r="L351" s="2">
        <f>TREND(Calibration!$A$2:$A$4,Calibration!$D$2:$D$4,G351)</f>
        <v>1887.6053225418443</v>
      </c>
    </row>
    <row r="352" spans="1:12" x14ac:dyDescent="0.25">
      <c r="A352">
        <v>1750085</v>
      </c>
      <c r="B352">
        <v>15.321000099999999</v>
      </c>
      <c r="C352">
        <v>0.30821999999999999</v>
      </c>
      <c r="D352">
        <v>39.633998869999999</v>
      </c>
      <c r="E352">
        <v>0.25297998999999999</v>
      </c>
      <c r="F352">
        <v>37.542999270000003</v>
      </c>
      <c r="G352">
        <v>0.65609998000000003</v>
      </c>
      <c r="H352">
        <v>36.101001740000001</v>
      </c>
      <c r="J352" s="2">
        <f>TREND(Calibration!$A$2:$A$4,Calibration!$B$2:$B$4,C352)</f>
        <v>243.79695181541516</v>
      </c>
      <c r="K352" s="2">
        <f>TREND(Calibration!$A$2:$A$4,Calibration!$C$2:$C$4,E352)</f>
        <v>418.85135386156458</v>
      </c>
      <c r="L352" s="2">
        <f>TREND(Calibration!$A$2:$A$4,Calibration!$D$2:$D$4,G352)</f>
        <v>1910.8597026643363</v>
      </c>
    </row>
    <row r="353" spans="1:12" x14ac:dyDescent="0.25">
      <c r="A353">
        <v>1755088</v>
      </c>
      <c r="B353">
        <v>15.37899971</v>
      </c>
      <c r="C353">
        <v>0.30968001000000001</v>
      </c>
      <c r="D353">
        <v>39.652999880000003</v>
      </c>
      <c r="E353">
        <v>0.25302999999999998</v>
      </c>
      <c r="F353">
        <v>37.488998410000001</v>
      </c>
      <c r="G353">
        <v>0.64429997999999999</v>
      </c>
      <c r="H353">
        <v>36.030998230000002</v>
      </c>
      <c r="J353" s="2">
        <f>TREND(Calibration!$A$2:$A$4,Calibration!$B$2:$B$4,C353)</f>
        <v>244.84037611009219</v>
      </c>
      <c r="K353" s="2">
        <f>TREND(Calibration!$A$2:$A$4,Calibration!$C$2:$C$4,E353)</f>
        <v>419.21060740123153</v>
      </c>
      <c r="L353" s="2">
        <f>TREND(Calibration!$A$2:$A$4,Calibration!$D$2:$D$4,G353)</f>
        <v>1860.0446698319145</v>
      </c>
    </row>
    <row r="354" spans="1:12" x14ac:dyDescent="0.25">
      <c r="A354">
        <v>1760085</v>
      </c>
      <c r="B354">
        <v>15.39000034</v>
      </c>
      <c r="C354">
        <v>0.30583999000000001</v>
      </c>
      <c r="D354">
        <v>39.625999450000002</v>
      </c>
      <c r="E354">
        <v>0.25302999999999998</v>
      </c>
      <c r="F354">
        <v>37.472999569999999</v>
      </c>
      <c r="G354">
        <v>0.64319998</v>
      </c>
      <c r="H354">
        <v>36.026000979999999</v>
      </c>
      <c r="J354" s="2">
        <f>TREND(Calibration!$A$2:$A$4,Calibration!$B$2:$B$4,C354)</f>
        <v>242.09603178365217</v>
      </c>
      <c r="K354" s="2">
        <f>TREND(Calibration!$A$2:$A$4,Calibration!$C$2:$C$4,E354)</f>
        <v>419.21060740123153</v>
      </c>
      <c r="L354" s="2">
        <f>TREND(Calibration!$A$2:$A$4,Calibration!$D$2:$D$4,G354)</f>
        <v>1855.3076752458412</v>
      </c>
    </row>
    <row r="355" spans="1:12" x14ac:dyDescent="0.25">
      <c r="A355">
        <v>1765085</v>
      </c>
      <c r="B355">
        <v>15.364000320000001</v>
      </c>
      <c r="C355">
        <v>0.30757001</v>
      </c>
      <c r="D355">
        <v>39.625999450000002</v>
      </c>
      <c r="E355">
        <v>0.25291999999999998</v>
      </c>
      <c r="F355">
        <v>37.52099991</v>
      </c>
      <c r="G355">
        <v>0.65289998000000005</v>
      </c>
      <c r="H355">
        <v>36.076999659999998</v>
      </c>
      <c r="J355" s="2">
        <f>TREND(Calibration!$A$2:$A$4,Calibration!$B$2:$B$4,C355)</f>
        <v>243.33242393047115</v>
      </c>
      <c r="K355" s="2">
        <f>TREND(Calibration!$A$2:$A$4,Calibration!$C$2:$C$4,E355)</f>
        <v>418.42040765391334</v>
      </c>
      <c r="L355" s="2">
        <f>TREND(Calibration!$A$2:$A$4,Calibration!$D$2:$D$4,G355)</f>
        <v>1897.0793547775781</v>
      </c>
    </row>
    <row r="356" spans="1:12" x14ac:dyDescent="0.25">
      <c r="A356">
        <v>1770085</v>
      </c>
      <c r="B356">
        <v>15.34399986</v>
      </c>
      <c r="C356">
        <v>0.31114000000000003</v>
      </c>
      <c r="D356">
        <v>39.638000490000003</v>
      </c>
      <c r="E356">
        <v>0.25291999999999998</v>
      </c>
      <c r="F356">
        <v>37.516998289999997</v>
      </c>
      <c r="G356">
        <v>0.64910000999999995</v>
      </c>
      <c r="H356">
        <v>36.123001100000003</v>
      </c>
      <c r="J356" s="2">
        <f>TREND(Calibration!$A$2:$A$4,Calibration!$B$2:$B$4,C356)</f>
        <v>245.88378611138367</v>
      </c>
      <c r="K356" s="2">
        <f>TREND(Calibration!$A$2:$A$4,Calibration!$C$2:$C$4,E356)</f>
        <v>418.42040765391334</v>
      </c>
      <c r="L356" s="2">
        <f>TREND(Calibration!$A$2:$A$4,Calibration!$D$2:$D$4,G356)</f>
        <v>1880.7153208528136</v>
      </c>
    </row>
    <row r="357" spans="1:12" x14ac:dyDescent="0.25">
      <c r="A357">
        <v>1775085</v>
      </c>
      <c r="B357">
        <v>15.31400013</v>
      </c>
      <c r="C357">
        <v>0.30925000000000002</v>
      </c>
      <c r="D357">
        <v>39.655998230000002</v>
      </c>
      <c r="E357">
        <v>0.25297998999999999</v>
      </c>
      <c r="F357">
        <v>37.542999270000003</v>
      </c>
      <c r="G357">
        <v>0.65450001000000002</v>
      </c>
      <c r="H357">
        <v>36.130001069999999</v>
      </c>
      <c r="J357" s="2">
        <f>TREND(Calibration!$A$2:$A$4,Calibration!$B$2:$B$4,C357)</f>
        <v>244.53306117323967</v>
      </c>
      <c r="K357" s="2">
        <f>TREND(Calibration!$A$2:$A$4,Calibration!$C$2:$C$4,E357)</f>
        <v>418.85135386156458</v>
      </c>
      <c r="L357" s="2">
        <f>TREND(Calibration!$A$2:$A$4,Calibration!$D$2:$D$4,G357)</f>
        <v>1903.9696579117187</v>
      </c>
    </row>
    <row r="358" spans="1:12" x14ac:dyDescent="0.25">
      <c r="A358">
        <v>1780085</v>
      </c>
      <c r="B358">
        <v>15.29800034</v>
      </c>
      <c r="C358">
        <v>0.30665000999999997</v>
      </c>
      <c r="D358">
        <v>39.665000919999997</v>
      </c>
      <c r="E358">
        <v>0.25291999999999998</v>
      </c>
      <c r="F358">
        <v>37.563999180000003</v>
      </c>
      <c r="G358">
        <v>0.64910000999999995</v>
      </c>
      <c r="H358">
        <v>36.152999880000003</v>
      </c>
      <c r="J358" s="2">
        <f>TREND(Calibration!$A$2:$A$4,Calibration!$B$2:$B$4,C358)</f>
        <v>242.67492819338514</v>
      </c>
      <c r="K358" s="2">
        <f>TREND(Calibration!$A$2:$A$4,Calibration!$C$2:$C$4,E358)</f>
        <v>418.42040765391334</v>
      </c>
      <c r="L358" s="2">
        <f>TREND(Calibration!$A$2:$A$4,Calibration!$D$2:$D$4,G358)</f>
        <v>1880.7153208528136</v>
      </c>
    </row>
    <row r="359" spans="1:12" x14ac:dyDescent="0.25">
      <c r="A359">
        <v>1785086</v>
      </c>
      <c r="B359">
        <v>15.239000320000001</v>
      </c>
      <c r="C359">
        <v>0.30437999999999998</v>
      </c>
      <c r="D359">
        <v>39.715000150000002</v>
      </c>
      <c r="E359">
        <v>0.25291999999999998</v>
      </c>
      <c r="F359">
        <v>37.491001130000001</v>
      </c>
      <c r="G359">
        <v>0.63829999999999998</v>
      </c>
      <c r="H359">
        <v>36.105998990000003</v>
      </c>
      <c r="J359" s="2">
        <f>TREND(Calibration!$A$2:$A$4,Calibration!$B$2:$B$4,C359)</f>
        <v>241.05262178236069</v>
      </c>
      <c r="K359" s="2">
        <f>TREND(Calibration!$A$2:$A$4,Calibration!$C$2:$C$4,E359)</f>
        <v>418.42040765391334</v>
      </c>
      <c r="L359" s="2">
        <f>TREND(Calibration!$A$2:$A$4,Calibration!$D$2:$D$4,G359)</f>
        <v>1834.2066036714166</v>
      </c>
    </row>
    <row r="360" spans="1:12" x14ac:dyDescent="0.25">
      <c r="A360">
        <v>1790086</v>
      </c>
      <c r="B360">
        <v>15.29800034</v>
      </c>
      <c r="C360">
        <v>0.31206</v>
      </c>
      <c r="D360">
        <v>39.671001429999997</v>
      </c>
      <c r="E360">
        <v>0.25264998999999999</v>
      </c>
      <c r="F360">
        <v>37.569999690000003</v>
      </c>
      <c r="G360">
        <v>0.64590000999999997</v>
      </c>
      <c r="H360">
        <v>36.122001650000001</v>
      </c>
      <c r="J360" s="2">
        <f>TREND(Calibration!$A$2:$A$4,Calibration!$B$2:$B$4,C360)</f>
        <v>246.54128184846962</v>
      </c>
      <c r="K360" s="2">
        <f>TREND(Calibration!$A$2:$A$4,Calibration!$C$2:$C$4,E360)</f>
        <v>416.48075461961025</v>
      </c>
      <c r="L360" s="2">
        <f>TREND(Calibration!$A$2:$A$4,Calibration!$D$2:$D$4,G360)</f>
        <v>1866.9349729660551</v>
      </c>
    </row>
    <row r="361" spans="1:12" x14ac:dyDescent="0.25">
      <c r="A361">
        <v>1795086</v>
      </c>
      <c r="B361">
        <v>15.38899994</v>
      </c>
      <c r="C361">
        <v>0.30886998999999998</v>
      </c>
      <c r="D361">
        <v>39.65499878</v>
      </c>
      <c r="E361">
        <v>0.25260000999999999</v>
      </c>
      <c r="F361">
        <v>37.563999180000003</v>
      </c>
      <c r="G361">
        <v>0.64319998</v>
      </c>
      <c r="H361">
        <v>36.133998869999999</v>
      </c>
      <c r="J361" s="2">
        <f>TREND(Calibration!$A$2:$A$4,Calibration!$B$2:$B$4,C361)</f>
        <v>244.26147970035916</v>
      </c>
      <c r="K361" s="2">
        <f>TREND(Calibration!$A$2:$A$4,Calibration!$C$2:$C$4,E361)</f>
        <v>416.12171658896523</v>
      </c>
      <c r="L361" s="2">
        <f>TREND(Calibration!$A$2:$A$4,Calibration!$D$2:$D$4,G361)</f>
        <v>1855.3076752458412</v>
      </c>
    </row>
    <row r="362" spans="1:12" x14ac:dyDescent="0.25">
      <c r="A362">
        <v>1800087</v>
      </c>
      <c r="B362">
        <v>15.498999599999999</v>
      </c>
      <c r="C362">
        <v>0.30708000000000002</v>
      </c>
      <c r="D362">
        <v>39.708999630000001</v>
      </c>
      <c r="E362">
        <v>0.25260000999999999</v>
      </c>
      <c r="F362">
        <v>37.518001560000002</v>
      </c>
      <c r="G362">
        <v>0.63239997999999997</v>
      </c>
      <c r="H362">
        <v>36.147998809999997</v>
      </c>
      <c r="J362" s="2">
        <f>TREND(Calibration!$A$2:$A$4,Calibration!$B$2:$B$4,C362)</f>
        <v>242.98222883685213</v>
      </c>
      <c r="K362" s="2">
        <f>TREND(Calibration!$A$2:$A$4,Calibration!$C$2:$C$4,E362)</f>
        <v>416.12171658896523</v>
      </c>
      <c r="L362" s="2">
        <f>TREND(Calibration!$A$2:$A$4,Calibration!$D$2:$D$4,G362)</f>
        <v>1808.7990011280315</v>
      </c>
    </row>
    <row r="363" spans="1:12" x14ac:dyDescent="0.25">
      <c r="A363">
        <v>1805086</v>
      </c>
      <c r="B363">
        <v>15.65699959</v>
      </c>
      <c r="C363">
        <v>0.30632999999999999</v>
      </c>
      <c r="D363">
        <v>39.694999690000003</v>
      </c>
      <c r="E363">
        <v>0.25264998999999999</v>
      </c>
      <c r="F363">
        <v>37.611999509999997</v>
      </c>
      <c r="G363">
        <v>0.63829999999999998</v>
      </c>
      <c r="H363">
        <v>36.133998869999999</v>
      </c>
      <c r="J363" s="2">
        <f>TREND(Calibration!$A$2:$A$4,Calibration!$B$2:$B$4,C363)</f>
        <v>242.44622687727116</v>
      </c>
      <c r="K363" s="2">
        <f>TREND(Calibration!$A$2:$A$4,Calibration!$C$2:$C$4,E363)</f>
        <v>416.48075461961025</v>
      </c>
      <c r="L363" s="2">
        <f>TREND(Calibration!$A$2:$A$4,Calibration!$D$2:$D$4,G363)</f>
        <v>1834.2066036714166</v>
      </c>
    </row>
    <row r="364" spans="1:12" x14ac:dyDescent="0.25">
      <c r="A364">
        <v>1810085</v>
      </c>
      <c r="B364">
        <v>15.74699974</v>
      </c>
      <c r="C364">
        <v>0.30810999999999999</v>
      </c>
      <c r="D364">
        <v>39.72000122</v>
      </c>
      <c r="E364">
        <v>0.25260000999999999</v>
      </c>
      <c r="F364">
        <v>37.57400131</v>
      </c>
      <c r="G364">
        <v>0.63510001000000005</v>
      </c>
      <c r="H364">
        <v>36.102001190000003</v>
      </c>
      <c r="J364" s="2">
        <f>TREND(Calibration!$A$2:$A$4,Calibration!$B$2:$B$4,C364)</f>
        <v>243.71833819467662</v>
      </c>
      <c r="K364" s="2">
        <f>TREND(Calibration!$A$2:$A$4,Calibration!$C$2:$C$4,E364)</f>
        <v>416.12171658896523</v>
      </c>
      <c r="L364" s="2">
        <f>TREND(Calibration!$A$2:$A$4,Calibration!$D$2:$D$4,G364)</f>
        <v>1820.4262988482458</v>
      </c>
    </row>
    <row r="365" spans="1:12" x14ac:dyDescent="0.25">
      <c r="A365">
        <v>1815096</v>
      </c>
      <c r="B365">
        <v>15.74600029</v>
      </c>
      <c r="C365">
        <v>0.30983999000000001</v>
      </c>
      <c r="D365">
        <v>39.689998629999998</v>
      </c>
      <c r="E365">
        <v>0.25260000999999999</v>
      </c>
      <c r="F365">
        <v>37.501998899999997</v>
      </c>
      <c r="G365">
        <v>0.62</v>
      </c>
      <c r="H365">
        <v>36.131999970000003</v>
      </c>
      <c r="J365" s="2">
        <f>TREND(Calibration!$A$2:$A$4,Calibration!$B$2:$B$4,C365)</f>
        <v>244.95470890141721</v>
      </c>
      <c r="K365" s="2">
        <f>TREND(Calibration!$A$2:$A$4,Calibration!$C$2:$C$4,E365)</f>
        <v>416.12171658896523</v>
      </c>
      <c r="L365" s="2">
        <f>TREND(Calibration!$A$2:$A$4,Calibration!$D$2:$D$4,G365)</f>
        <v>1755.4002391940169</v>
      </c>
    </row>
    <row r="366" spans="1:12" x14ac:dyDescent="0.25">
      <c r="A366">
        <v>1820086</v>
      </c>
      <c r="B366">
        <v>15.744999890000001</v>
      </c>
      <c r="C366">
        <v>0.30687001000000003</v>
      </c>
      <c r="D366">
        <v>39.701000209999997</v>
      </c>
      <c r="E366">
        <v>0.25264998999999999</v>
      </c>
      <c r="F366">
        <v>37.583000179999999</v>
      </c>
      <c r="G366">
        <v>0.62639999000000002</v>
      </c>
      <c r="H366">
        <v>36.131000520000001</v>
      </c>
      <c r="J366" s="2">
        <f>TREND(Calibration!$A$2:$A$4,Calibration!$B$2:$B$4,C366)</f>
        <v>242.83215543486227</v>
      </c>
      <c r="K366" s="2">
        <f>TREND(Calibration!$A$2:$A$4,Calibration!$C$2:$C$4,E366)</f>
        <v>416.48075461961025</v>
      </c>
      <c r="L366" s="2">
        <f>TREND(Calibration!$A$2:$A$4,Calibration!$D$2:$D$4,G366)</f>
        <v>1782.9608919039467</v>
      </c>
    </row>
    <row r="367" spans="1:12" x14ac:dyDescent="0.25">
      <c r="A367">
        <v>1825085</v>
      </c>
      <c r="B367">
        <v>15.678000450000001</v>
      </c>
      <c r="C367">
        <v>0.31053998999999999</v>
      </c>
      <c r="D367">
        <v>39.695999149999999</v>
      </c>
      <c r="E367">
        <v>0.25253998999999999</v>
      </c>
      <c r="F367">
        <v>37.569000240000001</v>
      </c>
      <c r="G367">
        <v>0.63180000000000003</v>
      </c>
      <c r="H367">
        <v>36.094001769999998</v>
      </c>
      <c r="J367" s="2">
        <f>TREND(Calibration!$A$2:$A$4,Calibration!$B$2:$B$4,C367)</f>
        <v>245.45497739702608</v>
      </c>
      <c r="K367" s="2">
        <f>TREND(Calibration!$A$2:$A$4,Calibration!$C$2:$C$4,E367)</f>
        <v>415.6905548722923</v>
      </c>
      <c r="L367" s="2">
        <f>TREND(Calibration!$A$2:$A$4,Calibration!$D$2:$D$4,G367)</f>
        <v>1806.2152720264387</v>
      </c>
    </row>
    <row r="368" spans="1:12" x14ac:dyDescent="0.25">
      <c r="A368">
        <v>1830087</v>
      </c>
      <c r="B368">
        <v>15.597000120000001</v>
      </c>
      <c r="C368">
        <v>0.30864998999999999</v>
      </c>
      <c r="D368">
        <v>39.678001399999999</v>
      </c>
      <c r="E368">
        <v>0.25264998999999999</v>
      </c>
      <c r="F368">
        <v>37.541999820000001</v>
      </c>
      <c r="G368">
        <v>0.62</v>
      </c>
      <c r="H368">
        <v>36.150001529999997</v>
      </c>
      <c r="J368" s="2">
        <f>TREND(Calibration!$A$2:$A$4,Calibration!$B$2:$B$4,C368)</f>
        <v>244.10425245888209</v>
      </c>
      <c r="K368" s="2">
        <f>TREND(Calibration!$A$2:$A$4,Calibration!$C$2:$C$4,E368)</f>
        <v>416.48075461961025</v>
      </c>
      <c r="L368" s="2">
        <f>TREND(Calibration!$A$2:$A$4,Calibration!$D$2:$D$4,G368)</f>
        <v>1755.4002391940169</v>
      </c>
    </row>
    <row r="369" spans="1:12" x14ac:dyDescent="0.25">
      <c r="A369">
        <v>1835086</v>
      </c>
      <c r="B369">
        <v>15.59200001</v>
      </c>
      <c r="C369">
        <v>0.31156999000000002</v>
      </c>
      <c r="D369">
        <v>39.701000209999997</v>
      </c>
      <c r="E369">
        <v>0.25242998999999999</v>
      </c>
      <c r="F369">
        <v>37.557998660000003</v>
      </c>
      <c r="G369">
        <v>0.62480002999999995</v>
      </c>
      <c r="H369">
        <v>36.17200089</v>
      </c>
      <c r="J369" s="2">
        <f>TREND(Calibration!$A$2:$A$4,Calibration!$B$2:$B$4,C369)</f>
        <v>246.1910867548506</v>
      </c>
      <c r="K369" s="2">
        <f>TREND(Calibration!$A$2:$A$4,Calibration!$C$2:$C$4,E369)</f>
        <v>414.90035512497411</v>
      </c>
      <c r="L369" s="2">
        <f>TREND(Calibration!$A$2:$A$4,Calibration!$D$2:$D$4,G369)</f>
        <v>1776.0708902149156</v>
      </c>
    </row>
    <row r="370" spans="1:12" x14ac:dyDescent="0.25">
      <c r="A370">
        <v>1840085</v>
      </c>
      <c r="B370">
        <v>15.63099957</v>
      </c>
      <c r="C370">
        <v>0.31141001000000001</v>
      </c>
      <c r="D370">
        <v>39.712001800000003</v>
      </c>
      <c r="E370">
        <v>0.25264998999999999</v>
      </c>
      <c r="F370">
        <v>37.596000670000002</v>
      </c>
      <c r="G370">
        <v>0.62159997</v>
      </c>
      <c r="H370">
        <v>36.101001740000001</v>
      </c>
      <c r="J370" s="2">
        <f>TREND(Calibration!$A$2:$A$4,Calibration!$B$2:$B$4,C370)</f>
        <v>246.07675396352559</v>
      </c>
      <c r="K370" s="2">
        <f>TREND(Calibration!$A$2:$A$4,Calibration!$C$2:$C$4,E370)</f>
        <v>416.48075461961025</v>
      </c>
      <c r="L370" s="2">
        <f>TREND(Calibration!$A$2:$A$4,Calibration!$D$2:$D$4,G370)</f>
        <v>1762.2902839466349</v>
      </c>
    </row>
    <row r="371" spans="1:12" x14ac:dyDescent="0.25">
      <c r="A371">
        <v>1845085</v>
      </c>
      <c r="B371">
        <v>15.63300037</v>
      </c>
      <c r="C371">
        <v>0.30930001000000001</v>
      </c>
      <c r="D371">
        <v>39.728000639999998</v>
      </c>
      <c r="E371">
        <v>0.25260000999999999</v>
      </c>
      <c r="F371">
        <v>37.540000919999997</v>
      </c>
      <c r="G371">
        <v>0.61780000000000002</v>
      </c>
      <c r="H371">
        <v>36.094001769999998</v>
      </c>
      <c r="J371" s="2">
        <f>TREND(Calibration!$A$2:$A$4,Calibration!$B$2:$B$4,C371)</f>
        <v>244.56880178390452</v>
      </c>
      <c r="K371" s="2">
        <f>TREND(Calibration!$A$2:$A$4,Calibration!$C$2:$C$4,E371)</f>
        <v>416.12171658896523</v>
      </c>
      <c r="L371" s="2">
        <f>TREND(Calibration!$A$2:$A$4,Calibration!$D$2:$D$4,G371)</f>
        <v>1745.9262500218704</v>
      </c>
    </row>
    <row r="372" spans="1:12" x14ac:dyDescent="0.25">
      <c r="A372">
        <v>1850086</v>
      </c>
      <c r="B372">
        <v>15.649000170000001</v>
      </c>
      <c r="C372">
        <v>0.30616999</v>
      </c>
      <c r="D372">
        <v>39.715999600000004</v>
      </c>
      <c r="E372">
        <v>0.25264998999999999</v>
      </c>
      <c r="F372">
        <v>37.570999149999999</v>
      </c>
      <c r="G372">
        <v>0.61890000000000001</v>
      </c>
      <c r="H372">
        <v>36.08000183</v>
      </c>
      <c r="J372" s="2">
        <f>TREND(Calibration!$A$2:$A$4,Calibration!$B$2:$B$4,C372)</f>
        <v>242.33187264586778</v>
      </c>
      <c r="K372" s="2">
        <f>TREND(Calibration!$A$2:$A$4,Calibration!$C$2:$C$4,E372)</f>
        <v>416.48075461961025</v>
      </c>
      <c r="L372" s="2">
        <f>TREND(Calibration!$A$2:$A$4,Calibration!$D$2:$D$4,G372)</f>
        <v>1750.6632446079436</v>
      </c>
    </row>
    <row r="373" spans="1:12" x14ac:dyDescent="0.25">
      <c r="A373">
        <v>1855089</v>
      </c>
      <c r="B373">
        <v>15.65400028</v>
      </c>
      <c r="C373">
        <v>0.30875998999999998</v>
      </c>
      <c r="D373">
        <v>39.703998570000003</v>
      </c>
      <c r="E373">
        <v>0.25275998999999999</v>
      </c>
      <c r="F373">
        <v>37.54499817</v>
      </c>
      <c r="G373">
        <v>0.61940002000000005</v>
      </c>
      <c r="H373">
        <v>36.203998570000003</v>
      </c>
      <c r="J373" s="2">
        <f>TREND(Calibration!$A$2:$A$4,Calibration!$B$2:$B$4,C373)</f>
        <v>244.18286607962062</v>
      </c>
      <c r="K373" s="2">
        <f>TREND(Calibration!$A$2:$A$4,Calibration!$C$2:$C$4,E373)</f>
        <v>417.27095436692844</v>
      </c>
      <c r="L373" s="2">
        <f>TREND(Calibration!$A$2:$A$4,Calibration!$D$2:$D$4,G373)</f>
        <v>1752.8165100924241</v>
      </c>
    </row>
    <row r="374" spans="1:12" x14ac:dyDescent="0.25">
      <c r="A374">
        <v>1860085</v>
      </c>
      <c r="B374">
        <v>15.70600033</v>
      </c>
      <c r="C374">
        <v>0.30903000000000003</v>
      </c>
      <c r="D374">
        <v>39.694999690000003</v>
      </c>
      <c r="E374">
        <v>0.25260000999999999</v>
      </c>
      <c r="F374">
        <v>37.551998140000002</v>
      </c>
      <c r="G374">
        <v>0.61400001999999998</v>
      </c>
      <c r="H374">
        <v>36.22000122</v>
      </c>
      <c r="J374" s="2">
        <f>TREND(Calibration!$A$2:$A$4,Calibration!$B$2:$B$4,C374)</f>
        <v>244.3758339317626</v>
      </c>
      <c r="K374" s="2">
        <f>TREND(Calibration!$A$2:$A$4,Calibration!$C$2:$C$4,E374)</f>
        <v>416.12171658896523</v>
      </c>
      <c r="L374" s="2">
        <f>TREND(Calibration!$A$2:$A$4,Calibration!$D$2:$D$4,G374)</f>
        <v>1729.562173033519</v>
      </c>
    </row>
    <row r="375" spans="1:12" x14ac:dyDescent="0.25">
      <c r="A375">
        <v>1865085</v>
      </c>
      <c r="B375">
        <v>15.803000450000001</v>
      </c>
      <c r="C375">
        <v>0.30821999999999999</v>
      </c>
      <c r="D375">
        <v>39.750999450000002</v>
      </c>
      <c r="E375">
        <v>0.25264998999999999</v>
      </c>
      <c r="F375">
        <v>37.54700089</v>
      </c>
      <c r="G375">
        <v>0.61189996999999996</v>
      </c>
      <c r="H375">
        <v>36.116001130000001</v>
      </c>
      <c r="J375" s="2">
        <f>TREND(Calibration!$A$2:$A$4,Calibration!$B$2:$B$4,C375)</f>
        <v>243.79695181541516</v>
      </c>
      <c r="K375" s="2">
        <f>TREND(Calibration!$A$2:$A$4,Calibration!$C$2:$C$4,E375)</f>
        <v>416.48075461961025</v>
      </c>
      <c r="L375" s="2">
        <f>TREND(Calibration!$A$2:$A$4,Calibration!$D$2:$D$4,G375)</f>
        <v>1720.5186044148979</v>
      </c>
    </row>
    <row r="376" spans="1:12" x14ac:dyDescent="0.25">
      <c r="A376">
        <v>1870096</v>
      </c>
      <c r="B376">
        <v>15.78299999</v>
      </c>
      <c r="C376">
        <v>0.30849000999999998</v>
      </c>
      <c r="D376">
        <v>39.730998990000003</v>
      </c>
      <c r="E376">
        <v>0.25253998999999999</v>
      </c>
      <c r="F376">
        <v>37.551998140000002</v>
      </c>
      <c r="G376">
        <v>0.61189996999999996</v>
      </c>
      <c r="H376">
        <v>36.195999149999999</v>
      </c>
      <c r="J376" s="2">
        <f>TREND(Calibration!$A$2:$A$4,Calibration!$B$2:$B$4,C376)</f>
        <v>243.98991966755707</v>
      </c>
      <c r="K376" s="2">
        <f>TREND(Calibration!$A$2:$A$4,Calibration!$C$2:$C$4,E376)</f>
        <v>415.6905548722923</v>
      </c>
      <c r="L376" s="2">
        <f>TREND(Calibration!$A$2:$A$4,Calibration!$D$2:$D$4,G376)</f>
        <v>1720.5186044148979</v>
      </c>
    </row>
    <row r="377" spans="1:12" x14ac:dyDescent="0.25">
      <c r="A377">
        <v>1875085</v>
      </c>
      <c r="B377">
        <v>15.69200039</v>
      </c>
      <c r="C377">
        <v>0.30957001000000001</v>
      </c>
      <c r="D377">
        <v>39.743999479999999</v>
      </c>
      <c r="E377">
        <v>0.25264998999999999</v>
      </c>
      <c r="F377">
        <v>37.618999479999999</v>
      </c>
      <c r="G377">
        <v>0.61559998999999999</v>
      </c>
      <c r="H377">
        <v>36.173999790000003</v>
      </c>
      <c r="J377" s="2">
        <f>TREND(Calibration!$A$2:$A$4,Calibration!$B$2:$B$4,C377)</f>
        <v>244.76176248935366</v>
      </c>
      <c r="K377" s="2">
        <f>TREND(Calibration!$A$2:$A$4,Calibration!$C$2:$C$4,E377)</f>
        <v>416.48075461961025</v>
      </c>
      <c r="L377" s="2">
        <f>TREND(Calibration!$A$2:$A$4,Calibration!$D$2:$D$4,G377)</f>
        <v>1736.452217786137</v>
      </c>
    </row>
    <row r="378" spans="1:12" x14ac:dyDescent="0.25">
      <c r="A378">
        <v>1880085</v>
      </c>
      <c r="B378">
        <v>15.527000429999999</v>
      </c>
      <c r="C378">
        <v>0.30794999000000001</v>
      </c>
      <c r="D378">
        <v>39.744998930000001</v>
      </c>
      <c r="E378">
        <v>0.25264998999999999</v>
      </c>
      <c r="F378">
        <v>37.55099869</v>
      </c>
      <c r="G378">
        <v>0.60750002000000003</v>
      </c>
      <c r="H378">
        <v>36.131000520000001</v>
      </c>
      <c r="J378" s="2">
        <f>TREND(Calibration!$A$2:$A$4,Calibration!$B$2:$B$4,C378)</f>
        <v>243.60398396327324</v>
      </c>
      <c r="K378" s="2">
        <f>TREND(Calibration!$A$2:$A$4,Calibration!$C$2:$C$4,E378)</f>
        <v>416.48075461961025</v>
      </c>
      <c r="L378" s="2">
        <f>TREND(Calibration!$A$2:$A$4,Calibration!$D$2:$D$4,G378)</f>
        <v>1701.5708413885411</v>
      </c>
    </row>
    <row r="379" spans="1:12" x14ac:dyDescent="0.25">
      <c r="A379">
        <v>1885085</v>
      </c>
      <c r="B379">
        <v>15.413999560000001</v>
      </c>
      <c r="C379">
        <v>0.30941001000000001</v>
      </c>
      <c r="D379">
        <v>39.77099991</v>
      </c>
      <c r="E379">
        <v>0.25260000999999999</v>
      </c>
      <c r="F379">
        <v>37.534999849999998</v>
      </c>
      <c r="G379">
        <v>0.60210001000000002</v>
      </c>
      <c r="H379">
        <v>36.111999509999997</v>
      </c>
      <c r="J379" s="2">
        <f>TREND(Calibration!$A$2:$A$4,Calibration!$B$2:$B$4,C379)</f>
        <v>244.64741540464306</v>
      </c>
      <c r="K379" s="2">
        <f>TREND(Calibration!$A$2:$A$4,Calibration!$C$2:$C$4,E379)</f>
        <v>416.12171658896523</v>
      </c>
      <c r="L379" s="2">
        <f>TREND(Calibration!$A$2:$A$4,Calibration!$D$2:$D$4,G379)</f>
        <v>1678.3164612660491</v>
      </c>
    </row>
    <row r="380" spans="1:12" x14ac:dyDescent="0.25">
      <c r="A380">
        <v>1890105</v>
      </c>
      <c r="B380">
        <v>15.397000309999999</v>
      </c>
      <c r="C380">
        <v>0.30853998999999999</v>
      </c>
      <c r="D380">
        <v>39.694999690000003</v>
      </c>
      <c r="E380">
        <v>0.25264998999999999</v>
      </c>
      <c r="F380">
        <v>37.5929985</v>
      </c>
      <c r="G380">
        <v>0.60970002000000001</v>
      </c>
      <c r="H380">
        <v>36.178001399999999</v>
      </c>
      <c r="J380" s="2">
        <f>TREND(Calibration!$A$2:$A$4,Calibration!$B$2:$B$4,C380)</f>
        <v>244.02563883814355</v>
      </c>
      <c r="K380" s="2">
        <f>TREND(Calibration!$A$2:$A$4,Calibration!$C$2:$C$4,E380)</f>
        <v>416.48075461961025</v>
      </c>
      <c r="L380" s="2">
        <f>TREND(Calibration!$A$2:$A$4,Calibration!$D$2:$D$4,G380)</f>
        <v>1711.0448305606876</v>
      </c>
    </row>
    <row r="381" spans="1:12" x14ac:dyDescent="0.25">
      <c r="A381">
        <v>1895096</v>
      </c>
      <c r="B381">
        <v>15.364999770000001</v>
      </c>
      <c r="C381">
        <v>0.30670999999999998</v>
      </c>
      <c r="D381">
        <v>39.742000580000003</v>
      </c>
      <c r="E381">
        <v>0.25227000999999999</v>
      </c>
      <c r="F381">
        <v>37.534999849999998</v>
      </c>
      <c r="G381">
        <v>0.60589999000000005</v>
      </c>
      <c r="H381">
        <v>36.226001740000001</v>
      </c>
      <c r="J381" s="2">
        <f>TREND(Calibration!$A$2:$A$4,Calibration!$B$2:$B$4,C381)</f>
        <v>242.71780120345883</v>
      </c>
      <c r="K381" s="2">
        <f>TREND(Calibration!$A$2:$A$4,Calibration!$C$2:$C$4,E381)</f>
        <v>413.75111734701113</v>
      </c>
      <c r="L381" s="2">
        <f>TREND(Calibration!$A$2:$A$4,Calibration!$D$2:$D$4,G381)</f>
        <v>1694.6805382544005</v>
      </c>
    </row>
    <row r="382" spans="1:12" x14ac:dyDescent="0.25">
      <c r="A382">
        <v>1900085</v>
      </c>
      <c r="B382">
        <v>15.411999700000001</v>
      </c>
      <c r="C382">
        <v>0.30961999000000001</v>
      </c>
      <c r="D382">
        <v>39.745998380000003</v>
      </c>
      <c r="E382">
        <v>0.25249000999999999</v>
      </c>
      <c r="F382">
        <v>37.605998990000003</v>
      </c>
      <c r="G382">
        <v>0.61350000000000005</v>
      </c>
      <c r="H382">
        <v>36.208999630000001</v>
      </c>
      <c r="J382" s="2">
        <f>TREND(Calibration!$A$2:$A$4,Calibration!$B$2:$B$4,C382)</f>
        <v>244.79748165994013</v>
      </c>
      <c r="K382" s="2">
        <f>TREND(Calibration!$A$2:$A$4,Calibration!$C$2:$C$4,E382)</f>
        <v>415.33151684164727</v>
      </c>
      <c r="L382" s="2">
        <f>TREND(Calibration!$A$2:$A$4,Calibration!$D$2:$D$4,G382)</f>
        <v>1727.408907549039</v>
      </c>
    </row>
    <row r="383" spans="1:12" x14ac:dyDescent="0.25">
      <c r="A383">
        <v>1905085</v>
      </c>
      <c r="B383">
        <v>15.48499966</v>
      </c>
      <c r="C383">
        <v>0.30930001000000001</v>
      </c>
      <c r="D383">
        <v>39.749000549999998</v>
      </c>
      <c r="E383">
        <v>0.25275998999999999</v>
      </c>
      <c r="F383">
        <v>37.548000340000002</v>
      </c>
      <c r="G383">
        <v>0.59780001999999999</v>
      </c>
      <c r="H383">
        <v>36.168998719999998</v>
      </c>
      <c r="J383" s="2">
        <f>TREND(Calibration!$A$2:$A$4,Calibration!$B$2:$B$4,C383)</f>
        <v>244.56880178390452</v>
      </c>
      <c r="K383" s="2">
        <f>TREND(Calibration!$A$2:$A$4,Calibration!$C$2:$C$4,E383)</f>
        <v>417.27095436692844</v>
      </c>
      <c r="L383" s="2">
        <f>TREND(Calibration!$A$2:$A$4,Calibration!$D$2:$D$4,G383)</f>
        <v>1659.7991618568042</v>
      </c>
    </row>
    <row r="384" spans="1:12" x14ac:dyDescent="0.25">
      <c r="A384">
        <v>1910085</v>
      </c>
      <c r="B384">
        <v>15.541999819999999</v>
      </c>
      <c r="C384">
        <v>0.30757001</v>
      </c>
      <c r="D384">
        <v>39.756999970000003</v>
      </c>
      <c r="E384">
        <v>0.25264998999999999</v>
      </c>
      <c r="F384">
        <v>37.548000340000002</v>
      </c>
      <c r="G384">
        <v>0.59670000999999995</v>
      </c>
      <c r="H384">
        <v>36.143001560000002</v>
      </c>
      <c r="J384" s="2">
        <f>TREND(Calibration!$A$2:$A$4,Calibration!$B$2:$B$4,C384)</f>
        <v>243.33242393047115</v>
      </c>
      <c r="K384" s="2">
        <f>TREND(Calibration!$A$2:$A$4,Calibration!$C$2:$C$4,E384)</f>
        <v>416.48075461961025</v>
      </c>
      <c r="L384" s="2">
        <f>TREND(Calibration!$A$2:$A$4,Calibration!$D$2:$D$4,G384)</f>
        <v>1655.0621242071441</v>
      </c>
    </row>
    <row r="385" spans="1:12" x14ac:dyDescent="0.25">
      <c r="A385">
        <v>1915085</v>
      </c>
      <c r="B385">
        <v>15.57800007</v>
      </c>
      <c r="C385">
        <v>0.30730000000000002</v>
      </c>
      <c r="D385">
        <v>39.756999970000003</v>
      </c>
      <c r="E385">
        <v>0.25264998999999999</v>
      </c>
      <c r="F385">
        <v>37.541999820000001</v>
      </c>
      <c r="G385">
        <v>0.60650002999999997</v>
      </c>
      <c r="H385">
        <v>36.13999939</v>
      </c>
      <c r="J385" s="2">
        <f>TREND(Calibration!$A$2:$A$4,Calibration!$B$2:$B$4,C385)</f>
        <v>243.1394560783292</v>
      </c>
      <c r="K385" s="2">
        <f>TREND(Calibration!$A$2:$A$4,Calibration!$C$2:$C$4,E385)</f>
        <v>416.48075461961025</v>
      </c>
      <c r="L385" s="2">
        <f>TREND(Calibration!$A$2:$A$4,Calibration!$D$2:$D$4,G385)</f>
        <v>1697.2645257375159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106</v>
      </c>
      <c r="B2">
        <v>14.98400021</v>
      </c>
      <c r="C2">
        <v>0.30698001000000003</v>
      </c>
      <c r="D2">
        <v>39.07799911</v>
      </c>
      <c r="E2">
        <v>0.25864999999999999</v>
      </c>
      <c r="F2">
        <v>37.112998959999999</v>
      </c>
      <c r="G2">
        <v>0.81220000999999997</v>
      </c>
      <c r="H2">
        <v>35.236999509999997</v>
      </c>
      <c r="J2" s="2">
        <f>TREND(Calibration!$A$2:$A$4,Calibration!$B$2:$B$4,C2)</f>
        <v>242.91076905560081</v>
      </c>
      <c r="K2" s="2">
        <f>TREND(Calibration!$A$2:$A$4,Calibration!$C$2:$C$4,E2)</f>
        <v>459.58263085511817</v>
      </c>
      <c r="L2" s="2">
        <f>TREND(Calibration!$A$2:$A$4,Calibration!$D$2:$D$4,G2)</f>
        <v>2583.0824272060336</v>
      </c>
    </row>
    <row r="3" spans="1:12" x14ac:dyDescent="0.25">
      <c r="A3">
        <v>5080</v>
      </c>
      <c r="B3">
        <v>15.02600002</v>
      </c>
      <c r="C3">
        <v>0.30853998999999999</v>
      </c>
      <c r="D3">
        <v>39.062000269999999</v>
      </c>
      <c r="E3">
        <v>0.2586</v>
      </c>
      <c r="F3">
        <v>37.151000979999999</v>
      </c>
      <c r="G3">
        <v>0.81110000999999998</v>
      </c>
      <c r="H3">
        <v>35.158000950000002</v>
      </c>
      <c r="J3" s="2">
        <f>TREND(Calibration!$A$2:$A$4,Calibration!$B$2:$B$4,C3)</f>
        <v>244.02563883814355</v>
      </c>
      <c r="K3" s="2">
        <f>TREND(Calibration!$A$2:$A$4,Calibration!$C$2:$C$4,E3)</f>
        <v>459.22344915179178</v>
      </c>
      <c r="L3" s="2">
        <f>TREND(Calibration!$A$2:$A$4,Calibration!$D$2:$D$4,G3)</f>
        <v>2578.3454326199599</v>
      </c>
    </row>
    <row r="4" spans="1:12" x14ac:dyDescent="0.25">
      <c r="A4">
        <v>10080</v>
      </c>
      <c r="B4">
        <v>15.00300026</v>
      </c>
      <c r="C4">
        <v>0.31141001000000001</v>
      </c>
      <c r="D4">
        <v>39.064998629999998</v>
      </c>
      <c r="E4">
        <v>0.25827</v>
      </c>
      <c r="F4">
        <v>37.134998320000001</v>
      </c>
      <c r="G4">
        <v>0.82249998999999996</v>
      </c>
      <c r="H4">
        <v>35.129001619999997</v>
      </c>
      <c r="J4" s="2">
        <f>TREND(Calibration!$A$2:$A$4,Calibration!$B$2:$B$4,C4)</f>
        <v>246.07675396352559</v>
      </c>
      <c r="K4" s="2">
        <f>TREND(Calibration!$A$2:$A$4,Calibration!$C$2:$C$4,E4)</f>
        <v>456.85284990983769</v>
      </c>
      <c r="L4" s="2">
        <f>TREND(Calibration!$A$2:$A$4,Calibration!$D$2:$D$4,G4)</f>
        <v>2627.4378358393633</v>
      </c>
    </row>
    <row r="5" spans="1:12" x14ac:dyDescent="0.25">
      <c r="A5">
        <v>15080</v>
      </c>
      <c r="B5">
        <v>14.98700047</v>
      </c>
      <c r="C5">
        <v>0.30821999999999999</v>
      </c>
      <c r="D5">
        <v>39.064998629999998</v>
      </c>
      <c r="E5">
        <v>0.25762001000000001</v>
      </c>
      <c r="F5">
        <v>37.109001159999998</v>
      </c>
      <c r="G5">
        <v>0.81330000999999996</v>
      </c>
      <c r="H5">
        <v>35.145000459999999</v>
      </c>
      <c r="J5" s="2">
        <f>TREND(Calibration!$A$2:$A$4,Calibration!$B$2:$B$4,C5)</f>
        <v>243.79695181541516</v>
      </c>
      <c r="K5" s="2">
        <f>TREND(Calibration!$A$2:$A$4,Calibration!$C$2:$C$4,E5)</f>
        <v>452.18355960293525</v>
      </c>
      <c r="L5" s="2">
        <f>TREND(Calibration!$A$2:$A$4,Calibration!$D$2:$D$4,G5)</f>
        <v>2587.8194217921064</v>
      </c>
    </row>
    <row r="6" spans="1:12" x14ac:dyDescent="0.25">
      <c r="A6">
        <v>20081</v>
      </c>
      <c r="B6">
        <v>14.963999749999999</v>
      </c>
      <c r="C6">
        <v>0.30935001000000001</v>
      </c>
      <c r="D6">
        <v>39.087001800000003</v>
      </c>
      <c r="E6">
        <v>0.25735000000000002</v>
      </c>
      <c r="F6">
        <v>37.109001159999998</v>
      </c>
      <c r="G6">
        <v>0.80900002000000004</v>
      </c>
      <c r="H6">
        <v>35.123001100000003</v>
      </c>
      <c r="J6" s="2">
        <f>TREND(Calibration!$A$2:$A$4,Calibration!$B$2:$B$4,C6)</f>
        <v>244.60453524787658</v>
      </c>
      <c r="K6" s="2">
        <f>TREND(Calibration!$A$2:$A$4,Calibration!$C$2:$C$4,E6)</f>
        <v>450.24390656863216</v>
      </c>
      <c r="L6" s="2">
        <f>TREND(Calibration!$A$2:$A$4,Calibration!$D$2:$D$4,G6)</f>
        <v>2569.3021223828628</v>
      </c>
    </row>
    <row r="7" spans="1:12" x14ac:dyDescent="0.25">
      <c r="A7">
        <v>25082</v>
      </c>
      <c r="B7">
        <v>14.940999980000001</v>
      </c>
      <c r="C7">
        <v>0.31071000999999998</v>
      </c>
      <c r="D7">
        <v>39.053001399999999</v>
      </c>
      <c r="E7">
        <v>0.25729998999999998</v>
      </c>
      <c r="F7">
        <v>37.125</v>
      </c>
      <c r="G7">
        <v>0.81980001999999996</v>
      </c>
      <c r="H7">
        <v>35.112998959999999</v>
      </c>
      <c r="J7" s="2">
        <f>TREND(Calibration!$A$2:$A$4,Calibration!$B$2:$B$4,C7)</f>
        <v>245.57648546791668</v>
      </c>
      <c r="K7" s="2">
        <f>TREND(Calibration!$A$2:$A$4,Calibration!$C$2:$C$4,E7)</f>
        <v>449.88465302896475</v>
      </c>
      <c r="L7" s="2">
        <f>TREND(Calibration!$A$2:$A$4,Calibration!$D$2:$D$4,G7)</f>
        <v>2615.810796500672</v>
      </c>
    </row>
    <row r="8" spans="1:12" x14ac:dyDescent="0.25">
      <c r="A8">
        <v>30081</v>
      </c>
      <c r="B8">
        <v>14.958000180000001</v>
      </c>
      <c r="C8">
        <v>0.30691998999999998</v>
      </c>
      <c r="D8">
        <v>39.075000760000002</v>
      </c>
      <c r="E8">
        <v>0.25697999999999999</v>
      </c>
      <c r="F8">
        <v>37.103000639999998</v>
      </c>
      <c r="G8">
        <v>0.82090001999999995</v>
      </c>
      <c r="H8">
        <v>35.129001619999997</v>
      </c>
      <c r="J8" s="2">
        <f>TREND(Calibration!$A$2:$A$4,Calibration!$B$2:$B$4,C8)</f>
        <v>242.86787460544872</v>
      </c>
      <c r="K8" s="2">
        <f>TREND(Calibration!$A$2:$A$4,Calibration!$C$2:$C$4,E8)</f>
        <v>447.58596196401663</v>
      </c>
      <c r="L8" s="2">
        <f>TREND(Calibration!$A$2:$A$4,Calibration!$D$2:$D$4,G8)</f>
        <v>2620.5477910867448</v>
      </c>
    </row>
    <row r="9" spans="1:12" x14ac:dyDescent="0.25">
      <c r="A9">
        <v>35082</v>
      </c>
      <c r="B9">
        <v>14.98400021</v>
      </c>
      <c r="C9">
        <v>0.30654000999999997</v>
      </c>
      <c r="D9">
        <v>39.090999600000004</v>
      </c>
      <c r="E9">
        <v>0.25703000999999998</v>
      </c>
      <c r="F9">
        <v>37.109001159999998</v>
      </c>
      <c r="G9">
        <v>0.82410002000000004</v>
      </c>
      <c r="H9">
        <v>35.094001769999998</v>
      </c>
      <c r="J9" s="2">
        <f>TREND(Calibration!$A$2:$A$4,Calibration!$B$2:$B$4,C9)</f>
        <v>242.59631457264661</v>
      </c>
      <c r="K9" s="2">
        <f>TREND(Calibration!$A$2:$A$4,Calibration!$C$2:$C$4,E9)</f>
        <v>447.94521550368358</v>
      </c>
      <c r="L9" s="2">
        <f>TREND(Calibration!$A$2:$A$4,Calibration!$D$2:$D$4,G9)</f>
        <v>2634.3281389735039</v>
      </c>
    </row>
    <row r="10" spans="1:12" x14ac:dyDescent="0.25">
      <c r="A10">
        <v>40082</v>
      </c>
      <c r="B10">
        <v>14.99699974</v>
      </c>
      <c r="C10">
        <v>0.30530000000000002</v>
      </c>
      <c r="D10">
        <v>39.064998629999998</v>
      </c>
      <c r="E10">
        <v>0.25697999999999999</v>
      </c>
      <c r="F10">
        <v>37.131999970000003</v>
      </c>
      <c r="G10">
        <v>0.82520002000000003</v>
      </c>
      <c r="H10">
        <v>35.101001740000001</v>
      </c>
      <c r="J10" s="2">
        <f>TREND(Calibration!$A$2:$A$4,Calibration!$B$2:$B$4,C10)</f>
        <v>241.7101175194467</v>
      </c>
      <c r="K10" s="2">
        <f>TREND(Calibration!$A$2:$A$4,Calibration!$C$2:$C$4,E10)</f>
        <v>447.58596196401663</v>
      </c>
      <c r="L10" s="2">
        <f>TREND(Calibration!$A$2:$A$4,Calibration!$D$2:$D$4,G10)</f>
        <v>2639.0651335595767</v>
      </c>
    </row>
    <row r="11" spans="1:12" x14ac:dyDescent="0.25">
      <c r="A11">
        <v>45083</v>
      </c>
      <c r="B11">
        <v>15.00300026</v>
      </c>
      <c r="C11">
        <v>0.30195000999999999</v>
      </c>
      <c r="D11">
        <v>39.083999630000001</v>
      </c>
      <c r="E11">
        <v>0.25697999999999999</v>
      </c>
      <c r="F11">
        <v>37.105998990000003</v>
      </c>
      <c r="G11">
        <v>0.82359998999999995</v>
      </c>
      <c r="H11">
        <v>35.152000430000001</v>
      </c>
      <c r="J11" s="2">
        <f>TREND(Calibration!$A$2:$A$4,Calibration!$B$2:$B$4,C11)</f>
        <v>239.31598258001122</v>
      </c>
      <c r="K11" s="2">
        <f>TREND(Calibration!$A$2:$A$4,Calibration!$C$2:$C$4,E11)</f>
        <v>447.58596196401663</v>
      </c>
      <c r="L11" s="2">
        <f>TREND(Calibration!$A$2:$A$4,Calibration!$D$2:$D$4,G11)</f>
        <v>2632.1748304254361</v>
      </c>
    </row>
    <row r="12" spans="1:12" x14ac:dyDescent="0.25">
      <c r="A12">
        <v>50082</v>
      </c>
      <c r="B12">
        <v>15.036000250000001</v>
      </c>
      <c r="C12">
        <v>0.30406000999999999</v>
      </c>
      <c r="D12">
        <v>39.097000119999997</v>
      </c>
      <c r="E12">
        <v>0.25622001</v>
      </c>
      <c r="F12">
        <v>37.173000340000002</v>
      </c>
      <c r="G12">
        <v>0.83270001000000005</v>
      </c>
      <c r="H12">
        <v>35.123001100000003</v>
      </c>
      <c r="J12" s="2">
        <f>TREND(Calibration!$A$2:$A$4,Calibration!$B$2:$B$4,C12)</f>
        <v>240.82393475963229</v>
      </c>
      <c r="K12" s="2">
        <f>TREND(Calibration!$A$2:$A$4,Calibration!$C$2:$C$4,E12)</f>
        <v>442.12647190979624</v>
      </c>
      <c r="L12" s="2">
        <f>TREND(Calibration!$A$2:$A$4,Calibration!$D$2:$D$4,G12)</f>
        <v>2671.3627808555802</v>
      </c>
    </row>
    <row r="13" spans="1:12" x14ac:dyDescent="0.25">
      <c r="A13">
        <v>55084</v>
      </c>
      <c r="B13">
        <v>14.958000180000001</v>
      </c>
      <c r="C13">
        <v>0.30752000000000002</v>
      </c>
      <c r="D13">
        <v>39.075000760000002</v>
      </c>
      <c r="E13">
        <v>0.25633001</v>
      </c>
      <c r="F13">
        <v>37.105998990000003</v>
      </c>
      <c r="G13">
        <v>0.82410002000000004</v>
      </c>
      <c r="H13">
        <v>35.147998809999997</v>
      </c>
      <c r="J13" s="2">
        <f>TREND(Calibration!$A$2:$A$4,Calibration!$B$2:$B$4,C13)</f>
        <v>243.29668331980628</v>
      </c>
      <c r="K13" s="2">
        <f>TREND(Calibration!$A$2:$A$4,Calibration!$C$2:$C$4,E13)</f>
        <v>442.91667165711419</v>
      </c>
      <c r="L13" s="2">
        <f>TREND(Calibration!$A$2:$A$4,Calibration!$D$2:$D$4,G13)</f>
        <v>2634.3281389735039</v>
      </c>
    </row>
    <row r="14" spans="1:12" x14ac:dyDescent="0.25">
      <c r="A14">
        <v>60083</v>
      </c>
      <c r="B14">
        <v>14.92199993</v>
      </c>
      <c r="C14">
        <v>0.30188999</v>
      </c>
      <c r="D14">
        <v>39.081001280000002</v>
      </c>
      <c r="E14">
        <v>0.25626999</v>
      </c>
      <c r="F14">
        <v>37.099998470000003</v>
      </c>
      <c r="G14">
        <v>0.81379997999999998</v>
      </c>
      <c r="H14">
        <v>35.141998289999997</v>
      </c>
      <c r="J14" s="2">
        <f>TREND(Calibration!$A$2:$A$4,Calibration!$B$2:$B$4,C14)</f>
        <v>239.27308812985916</v>
      </c>
      <c r="K14" s="2">
        <f>TREND(Calibration!$A$2:$A$4,Calibration!$C$2:$C$4,E14)</f>
        <v>442.48550994044126</v>
      </c>
      <c r="L14" s="2">
        <f>TREND(Calibration!$A$2:$A$4,Calibration!$D$2:$D$4,G14)</f>
        <v>2589.9724719586511</v>
      </c>
    </row>
    <row r="15" spans="1:12" x14ac:dyDescent="0.25">
      <c r="A15">
        <v>65083</v>
      </c>
      <c r="B15">
        <v>14.902999879999999</v>
      </c>
      <c r="C15">
        <v>0.30599999</v>
      </c>
      <c r="D15">
        <v>39.099998470000003</v>
      </c>
      <c r="E15">
        <v>0.25626999</v>
      </c>
      <c r="F15">
        <v>37.134998320000001</v>
      </c>
      <c r="G15">
        <v>0.81059998</v>
      </c>
      <c r="H15">
        <v>35.166999820000001</v>
      </c>
      <c r="J15" s="2">
        <f>TREND(Calibration!$A$2:$A$4,Calibration!$B$2:$B$4,C15)</f>
        <v>242.21037886836277</v>
      </c>
      <c r="K15" s="2">
        <f>TREND(Calibration!$A$2:$A$4,Calibration!$C$2:$C$4,E15)</f>
        <v>442.48550994044126</v>
      </c>
      <c r="L15" s="2">
        <f>TREND(Calibration!$A$2:$A$4,Calibration!$D$2:$D$4,G15)</f>
        <v>2576.192124071893</v>
      </c>
    </row>
    <row r="16" spans="1:12" x14ac:dyDescent="0.25">
      <c r="A16">
        <v>70083</v>
      </c>
      <c r="B16">
        <v>14.880000109999999</v>
      </c>
      <c r="C16">
        <v>0.30632999999999999</v>
      </c>
      <c r="D16">
        <v>39.105998990000003</v>
      </c>
      <c r="E16">
        <v>0.25595000000000001</v>
      </c>
      <c r="F16">
        <v>37.118999479999999</v>
      </c>
      <c r="G16">
        <v>0.80839998000000002</v>
      </c>
      <c r="H16">
        <v>35.189998629999998</v>
      </c>
      <c r="J16" s="2">
        <f>TREND(Calibration!$A$2:$A$4,Calibration!$B$2:$B$4,C16)</f>
        <v>242.44622687727116</v>
      </c>
      <c r="K16" s="2">
        <f>TREND(Calibration!$A$2:$A$4,Calibration!$C$2:$C$4,E16)</f>
        <v>440.18681887549315</v>
      </c>
      <c r="L16" s="2">
        <f>TREND(Calibration!$A$2:$A$4,Calibration!$D$2:$D$4,G16)</f>
        <v>2566.7181348997465</v>
      </c>
    </row>
    <row r="17" spans="1:12" x14ac:dyDescent="0.25">
      <c r="A17">
        <v>75083</v>
      </c>
      <c r="B17">
        <v>14.899000170000001</v>
      </c>
      <c r="C17">
        <v>0.30287001000000002</v>
      </c>
      <c r="D17">
        <v>39.118999479999999</v>
      </c>
      <c r="E17">
        <v>0.25600001</v>
      </c>
      <c r="F17">
        <v>37.118999479999999</v>
      </c>
      <c r="G17">
        <v>0.81010002000000003</v>
      </c>
      <c r="H17">
        <v>35.15499878</v>
      </c>
      <c r="J17" s="2">
        <f>TREND(Calibration!$A$2:$A$4,Calibration!$B$2:$B$4,C17)</f>
        <v>239.9734783170972</v>
      </c>
      <c r="K17" s="2">
        <f>TREND(Calibration!$A$2:$A$4,Calibration!$C$2:$C$4,E17)</f>
        <v>440.5460724151601</v>
      </c>
      <c r="L17" s="2">
        <f>TREND(Calibration!$A$2:$A$4,Calibration!$D$2:$D$4,G17)</f>
        <v>2574.0391169689356</v>
      </c>
    </row>
    <row r="18" spans="1:12" x14ac:dyDescent="0.25">
      <c r="A18">
        <v>80083</v>
      </c>
      <c r="B18">
        <v>14.902999879999999</v>
      </c>
      <c r="C18">
        <v>0.29816999999999999</v>
      </c>
      <c r="D18">
        <v>39.11000061</v>
      </c>
      <c r="E18">
        <v>0.25595000000000001</v>
      </c>
      <c r="F18">
        <v>37.122001650000001</v>
      </c>
      <c r="G18">
        <v>0.80409998000000005</v>
      </c>
      <c r="H18">
        <v>35.19900131</v>
      </c>
      <c r="J18" s="2">
        <f>TREND(Calibration!$A$2:$A$4,Calibration!$B$2:$B$4,C18)</f>
        <v>236.61452555703048</v>
      </c>
      <c r="K18" s="2">
        <f>TREND(Calibration!$A$2:$A$4,Calibration!$C$2:$C$4,E18)</f>
        <v>440.18681887549315</v>
      </c>
      <c r="L18" s="2">
        <f>TREND(Calibration!$A$2:$A$4,Calibration!$D$2:$D$4,G18)</f>
        <v>2548.2007924269146</v>
      </c>
    </row>
    <row r="19" spans="1:12" x14ac:dyDescent="0.25">
      <c r="A19">
        <v>85083</v>
      </c>
      <c r="B19">
        <v>14.92500019</v>
      </c>
      <c r="C19">
        <v>0.30568001</v>
      </c>
      <c r="D19">
        <v>39.112998959999999</v>
      </c>
      <c r="E19">
        <v>0.25595000000000001</v>
      </c>
      <c r="F19">
        <v>37.144001009999997</v>
      </c>
      <c r="G19">
        <v>0.80680001000000001</v>
      </c>
      <c r="H19">
        <v>35.2179985</v>
      </c>
      <c r="J19" s="2">
        <f>TREND(Calibration!$A$2:$A$4,Calibration!$B$2:$B$4,C19)</f>
        <v>241.98169899232715</v>
      </c>
      <c r="K19" s="2">
        <f>TREND(Calibration!$A$2:$A$4,Calibration!$C$2:$C$4,E19)</f>
        <v>440.18681887549315</v>
      </c>
      <c r="L19" s="2">
        <f>TREND(Calibration!$A$2:$A$4,Calibration!$D$2:$D$4,G19)</f>
        <v>2559.8280901471289</v>
      </c>
    </row>
    <row r="20" spans="1:12" x14ac:dyDescent="0.25">
      <c r="A20">
        <v>90083</v>
      </c>
      <c r="B20">
        <v>14.963999749999999</v>
      </c>
      <c r="C20">
        <v>0.30588999</v>
      </c>
      <c r="D20">
        <v>39.103000639999998</v>
      </c>
      <c r="E20">
        <v>0.25606000000000001</v>
      </c>
      <c r="F20">
        <v>37.140998840000002</v>
      </c>
      <c r="G20">
        <v>0.80250001000000004</v>
      </c>
      <c r="H20">
        <v>35.240001679999999</v>
      </c>
      <c r="J20" s="2">
        <f>TREND(Calibration!$A$2:$A$4,Calibration!$B$2:$B$4,C20)</f>
        <v>242.13176524762423</v>
      </c>
      <c r="K20" s="2">
        <f>TREND(Calibration!$A$2:$A$4,Calibration!$C$2:$C$4,E20)</f>
        <v>440.9770186228111</v>
      </c>
      <c r="L20" s="2">
        <f>TREND(Calibration!$A$2:$A$4,Calibration!$D$2:$D$4,G20)</f>
        <v>2541.3107476742971</v>
      </c>
    </row>
    <row r="21" spans="1:12" x14ac:dyDescent="0.25">
      <c r="A21">
        <v>95093</v>
      </c>
      <c r="B21">
        <v>15.010000229999999</v>
      </c>
      <c r="C21">
        <v>0.30594999</v>
      </c>
      <c r="D21">
        <v>39.103000639999998</v>
      </c>
      <c r="E21">
        <v>0.25589001</v>
      </c>
      <c r="F21">
        <v>37.210998539999999</v>
      </c>
      <c r="G21">
        <v>0.81819998999999999</v>
      </c>
      <c r="H21">
        <v>35.19900131</v>
      </c>
      <c r="J21" s="2">
        <f>TREND(Calibration!$A$2:$A$4,Calibration!$B$2:$B$4,C21)</f>
        <v>242.1746454043907</v>
      </c>
      <c r="K21" s="2">
        <f>TREND(Calibration!$A$2:$A$4,Calibration!$C$2:$C$4,E21)</f>
        <v>439.75587266784214</v>
      </c>
      <c r="L21" s="2">
        <f>TREND(Calibration!$A$2:$A$4,Calibration!$D$2:$D$4,G21)</f>
        <v>2608.9204933665314</v>
      </c>
    </row>
    <row r="22" spans="1:12" x14ac:dyDescent="0.25">
      <c r="A22">
        <v>100083</v>
      </c>
      <c r="B22">
        <v>15.00599957</v>
      </c>
      <c r="C22">
        <v>0.30568001</v>
      </c>
      <c r="D22">
        <v>39.105998990000003</v>
      </c>
      <c r="E22">
        <v>0.25595000000000001</v>
      </c>
      <c r="F22">
        <v>37.159999849999998</v>
      </c>
      <c r="G22">
        <v>0.81169999000000004</v>
      </c>
      <c r="H22">
        <v>35.176998140000002</v>
      </c>
      <c r="J22" s="2">
        <f>TREND(Calibration!$A$2:$A$4,Calibration!$B$2:$B$4,C22)</f>
        <v>241.98169899232715</v>
      </c>
      <c r="K22" s="2">
        <f>TREND(Calibration!$A$2:$A$4,Calibration!$C$2:$C$4,E22)</f>
        <v>440.18681887549315</v>
      </c>
      <c r="L22" s="2">
        <f>TREND(Calibration!$A$2:$A$4,Calibration!$D$2:$D$4,G22)</f>
        <v>2580.9291617215531</v>
      </c>
    </row>
    <row r="23" spans="1:12" x14ac:dyDescent="0.25">
      <c r="A23">
        <v>105083</v>
      </c>
      <c r="B23">
        <v>14.993000029999999</v>
      </c>
      <c r="C23">
        <v>0.30621999999999999</v>
      </c>
      <c r="D23">
        <v>39.103000639999998</v>
      </c>
      <c r="E23">
        <v>0.25600001</v>
      </c>
      <c r="F23">
        <v>37.112998959999999</v>
      </c>
      <c r="G23">
        <v>0.80900002000000004</v>
      </c>
      <c r="H23">
        <v>35.173999790000003</v>
      </c>
      <c r="J23" s="2">
        <f>TREND(Calibration!$A$2:$A$4,Calibration!$B$2:$B$4,C23)</f>
        <v>242.36761325653262</v>
      </c>
      <c r="K23" s="2">
        <f>TREND(Calibration!$A$2:$A$4,Calibration!$C$2:$C$4,E23)</f>
        <v>440.5460724151601</v>
      </c>
      <c r="L23" s="2">
        <f>TREND(Calibration!$A$2:$A$4,Calibration!$D$2:$D$4,G23)</f>
        <v>2569.3021223828628</v>
      </c>
    </row>
    <row r="24" spans="1:12" x14ac:dyDescent="0.25">
      <c r="A24">
        <v>110083</v>
      </c>
      <c r="B24">
        <v>15.00300026</v>
      </c>
      <c r="C24">
        <v>0.30779001</v>
      </c>
      <c r="D24">
        <v>39.105998990000003</v>
      </c>
      <c r="E24">
        <v>0.25600001</v>
      </c>
      <c r="F24">
        <v>37.122001650000001</v>
      </c>
      <c r="G24">
        <v>0.81010002000000003</v>
      </c>
      <c r="H24">
        <v>35.243999479999999</v>
      </c>
      <c r="J24" s="2">
        <f>TREND(Calibration!$A$2:$A$4,Calibration!$B$2:$B$4,C24)</f>
        <v>243.48965117194822</v>
      </c>
      <c r="K24" s="2">
        <f>TREND(Calibration!$A$2:$A$4,Calibration!$C$2:$C$4,E24)</f>
        <v>440.5460724151601</v>
      </c>
      <c r="L24" s="2">
        <f>TREND(Calibration!$A$2:$A$4,Calibration!$D$2:$D$4,G24)</f>
        <v>2574.0391169689356</v>
      </c>
    </row>
    <row r="25" spans="1:12" x14ac:dyDescent="0.25">
      <c r="A25">
        <v>115083</v>
      </c>
      <c r="B25">
        <v>14.97099972</v>
      </c>
      <c r="C25">
        <v>0.30648999999999998</v>
      </c>
      <c r="D25">
        <v>39.07799911</v>
      </c>
      <c r="E25">
        <v>0.25600001</v>
      </c>
      <c r="F25">
        <v>37.140998840000002</v>
      </c>
      <c r="G25">
        <v>0.80739998999999996</v>
      </c>
      <c r="H25">
        <v>35.234001159999998</v>
      </c>
      <c r="J25" s="2">
        <f>TREND(Calibration!$A$2:$A$4,Calibration!$B$2:$B$4,C25)</f>
        <v>242.56057396198176</v>
      </c>
      <c r="K25" s="2">
        <f>TREND(Calibration!$A$2:$A$4,Calibration!$C$2:$C$4,E25)</f>
        <v>440.5460724151601</v>
      </c>
      <c r="L25" s="2">
        <f>TREND(Calibration!$A$2:$A$4,Calibration!$D$2:$D$4,G25)</f>
        <v>2562.4118192487213</v>
      </c>
    </row>
    <row r="26" spans="1:12" x14ac:dyDescent="0.25">
      <c r="A26">
        <v>120083</v>
      </c>
      <c r="B26">
        <v>14.97399998</v>
      </c>
      <c r="C26">
        <v>0.30810999999999999</v>
      </c>
      <c r="D26">
        <v>39.131999970000003</v>
      </c>
      <c r="E26">
        <v>0.25595000000000001</v>
      </c>
      <c r="F26">
        <v>37.140998840000002</v>
      </c>
      <c r="G26">
        <v>0.80739998999999996</v>
      </c>
      <c r="H26">
        <v>35.182998660000003</v>
      </c>
      <c r="J26" s="2">
        <f>TREND(Calibration!$A$2:$A$4,Calibration!$B$2:$B$4,C26)</f>
        <v>243.71833819467662</v>
      </c>
      <c r="K26" s="2">
        <f>TREND(Calibration!$A$2:$A$4,Calibration!$C$2:$C$4,E26)</f>
        <v>440.18681887549315</v>
      </c>
      <c r="L26" s="2">
        <f>TREND(Calibration!$A$2:$A$4,Calibration!$D$2:$D$4,G26)</f>
        <v>2562.4118192487213</v>
      </c>
    </row>
    <row r="27" spans="1:12" x14ac:dyDescent="0.25">
      <c r="A27">
        <v>125092</v>
      </c>
      <c r="B27">
        <v>15</v>
      </c>
      <c r="C27">
        <v>0.30599999</v>
      </c>
      <c r="D27">
        <v>39.075000760000002</v>
      </c>
      <c r="E27">
        <v>0.25595000000000001</v>
      </c>
      <c r="F27">
        <v>37.186000819999997</v>
      </c>
      <c r="G27">
        <v>0.81330000999999996</v>
      </c>
      <c r="H27">
        <v>35.277999880000003</v>
      </c>
      <c r="J27" s="2">
        <f>TREND(Calibration!$A$2:$A$4,Calibration!$B$2:$B$4,C27)</f>
        <v>242.21037886836277</v>
      </c>
      <c r="K27" s="2">
        <f>TREND(Calibration!$A$2:$A$4,Calibration!$C$2:$C$4,E27)</f>
        <v>440.18681887549315</v>
      </c>
      <c r="L27" s="2">
        <f>TREND(Calibration!$A$2:$A$4,Calibration!$D$2:$D$4,G27)</f>
        <v>2587.8194217921064</v>
      </c>
    </row>
    <row r="28" spans="1:12" x14ac:dyDescent="0.25">
      <c r="A28">
        <v>130083</v>
      </c>
      <c r="B28">
        <v>15.022999759999999</v>
      </c>
      <c r="C28">
        <v>0.30594999</v>
      </c>
      <c r="D28">
        <v>39.11000061</v>
      </c>
      <c r="E28">
        <v>0.25600001</v>
      </c>
      <c r="F28">
        <v>37.20500183</v>
      </c>
      <c r="G28">
        <v>0.81059998</v>
      </c>
      <c r="H28">
        <v>35.243999479999999</v>
      </c>
      <c r="J28" s="2">
        <f>TREND(Calibration!$A$2:$A$4,Calibration!$B$2:$B$4,C28)</f>
        <v>242.1746454043907</v>
      </c>
      <c r="K28" s="2">
        <f>TREND(Calibration!$A$2:$A$4,Calibration!$C$2:$C$4,E28)</f>
        <v>440.5460724151601</v>
      </c>
      <c r="L28" s="2">
        <f>TREND(Calibration!$A$2:$A$4,Calibration!$D$2:$D$4,G28)</f>
        <v>2576.192124071893</v>
      </c>
    </row>
    <row r="29" spans="1:12" x14ac:dyDescent="0.25">
      <c r="A29">
        <v>135083</v>
      </c>
      <c r="B29">
        <v>15.022999759999999</v>
      </c>
      <c r="C29">
        <v>0.30665000999999997</v>
      </c>
      <c r="D29">
        <v>39.099998470000003</v>
      </c>
      <c r="E29">
        <v>0.25595000000000001</v>
      </c>
      <c r="F29">
        <v>37.146999360000002</v>
      </c>
      <c r="G29">
        <v>0.79869997999999998</v>
      </c>
      <c r="H29">
        <v>35.2179985</v>
      </c>
      <c r="J29" s="2">
        <f>TREND(Calibration!$A$2:$A$4,Calibration!$B$2:$B$4,C29)</f>
        <v>242.67492819338514</v>
      </c>
      <c r="K29" s="2">
        <f>TREND(Calibration!$A$2:$A$4,Calibration!$C$2:$C$4,E29)</f>
        <v>440.18681887549315</v>
      </c>
      <c r="L29" s="2">
        <f>TREND(Calibration!$A$2:$A$4,Calibration!$D$2:$D$4,G29)</f>
        <v>2524.94645536801</v>
      </c>
    </row>
    <row r="30" spans="1:12" x14ac:dyDescent="0.25">
      <c r="A30">
        <v>140092</v>
      </c>
      <c r="B30">
        <v>15.06200027</v>
      </c>
      <c r="C30">
        <v>0.31075998999999999</v>
      </c>
      <c r="D30">
        <v>39.075000760000002</v>
      </c>
      <c r="E30">
        <v>0.25595000000000001</v>
      </c>
      <c r="F30">
        <v>37.181999210000001</v>
      </c>
      <c r="G30">
        <v>0.81550001999999999</v>
      </c>
      <c r="H30">
        <v>35.201999659999998</v>
      </c>
      <c r="J30" s="2">
        <f>TREND(Calibration!$A$2:$A$4,Calibration!$B$2:$B$4,C30)</f>
        <v>245.61220463850316</v>
      </c>
      <c r="K30" s="2">
        <f>TREND(Calibration!$A$2:$A$4,Calibration!$C$2:$C$4,E30)</f>
        <v>440.18681887549315</v>
      </c>
      <c r="L30" s="2">
        <f>TREND(Calibration!$A$2:$A$4,Calibration!$D$2:$D$4,G30)</f>
        <v>2597.2934540278402</v>
      </c>
    </row>
    <row r="31" spans="1:12" x14ac:dyDescent="0.25">
      <c r="A31">
        <v>145083</v>
      </c>
      <c r="B31">
        <v>15.06499958</v>
      </c>
      <c r="C31">
        <v>0.31022</v>
      </c>
      <c r="D31">
        <v>39.090999600000004</v>
      </c>
      <c r="E31">
        <v>0.25600001</v>
      </c>
      <c r="F31">
        <v>37.151000979999999</v>
      </c>
      <c r="G31">
        <v>0.81220000999999997</v>
      </c>
      <c r="H31">
        <v>35.173999790000003</v>
      </c>
      <c r="J31" s="2">
        <f>TREND(Calibration!$A$2:$A$4,Calibration!$B$2:$B$4,C31)</f>
        <v>245.22629037429769</v>
      </c>
      <c r="K31" s="2">
        <f>TREND(Calibration!$A$2:$A$4,Calibration!$C$2:$C$4,E31)</f>
        <v>440.5460724151601</v>
      </c>
      <c r="L31" s="2">
        <f>TREND(Calibration!$A$2:$A$4,Calibration!$D$2:$D$4,G31)</f>
        <v>2583.0824272060336</v>
      </c>
    </row>
    <row r="32" spans="1:12" x14ac:dyDescent="0.25">
      <c r="A32">
        <v>150083</v>
      </c>
      <c r="B32">
        <v>15.05500031</v>
      </c>
      <c r="C32">
        <v>0.30508000000000002</v>
      </c>
      <c r="D32">
        <v>39.11000061</v>
      </c>
      <c r="E32">
        <v>0.25600001</v>
      </c>
      <c r="F32">
        <v>37.118999479999999</v>
      </c>
      <c r="G32">
        <v>0.80629998000000003</v>
      </c>
      <c r="H32">
        <v>35.215000150000002</v>
      </c>
      <c r="J32" s="2">
        <f>TREND(Calibration!$A$2:$A$4,Calibration!$B$2:$B$4,C32)</f>
        <v>241.5528902779696</v>
      </c>
      <c r="K32" s="2">
        <f>TREND(Calibration!$A$2:$A$4,Calibration!$C$2:$C$4,E32)</f>
        <v>440.5460724151601</v>
      </c>
      <c r="L32" s="2">
        <f>TREND(Calibration!$A$2:$A$4,Calibration!$D$2:$D$4,G32)</f>
        <v>2557.6747815990611</v>
      </c>
    </row>
    <row r="33" spans="1:12" x14ac:dyDescent="0.25">
      <c r="A33">
        <v>155083</v>
      </c>
      <c r="B33">
        <v>15.067999840000001</v>
      </c>
      <c r="C33">
        <v>0.30530000000000002</v>
      </c>
      <c r="D33">
        <v>39.147998809999997</v>
      </c>
      <c r="E33">
        <v>0.25600001</v>
      </c>
      <c r="F33">
        <v>37.105998990000003</v>
      </c>
      <c r="G33">
        <v>0.80949998000000001</v>
      </c>
      <c r="H33">
        <v>35.201999659999998</v>
      </c>
      <c r="J33" s="2">
        <f>TREND(Calibration!$A$2:$A$4,Calibration!$B$2:$B$4,C33)</f>
        <v>241.7101175194467</v>
      </c>
      <c r="K33" s="2">
        <f>TREND(Calibration!$A$2:$A$4,Calibration!$C$2:$C$4,E33)</f>
        <v>440.5460724151601</v>
      </c>
      <c r="L33" s="2">
        <f>TREND(Calibration!$A$2:$A$4,Calibration!$D$2:$D$4,G33)</f>
        <v>2571.4551294858193</v>
      </c>
    </row>
    <row r="34" spans="1:12" x14ac:dyDescent="0.25">
      <c r="A34">
        <v>160083</v>
      </c>
      <c r="B34">
        <v>15.067999840000001</v>
      </c>
      <c r="C34">
        <v>0.30821999999999999</v>
      </c>
      <c r="D34">
        <v>39.140998840000002</v>
      </c>
      <c r="E34">
        <v>0.25600001</v>
      </c>
      <c r="F34">
        <v>37.146999360000002</v>
      </c>
      <c r="G34">
        <v>0.80839998000000002</v>
      </c>
      <c r="H34">
        <v>35.25</v>
      </c>
      <c r="J34" s="2">
        <f>TREND(Calibration!$A$2:$A$4,Calibration!$B$2:$B$4,C34)</f>
        <v>243.79695181541516</v>
      </c>
      <c r="K34" s="2">
        <f>TREND(Calibration!$A$2:$A$4,Calibration!$C$2:$C$4,E34)</f>
        <v>440.5460724151601</v>
      </c>
      <c r="L34" s="2">
        <f>TREND(Calibration!$A$2:$A$4,Calibration!$D$2:$D$4,G34)</f>
        <v>2566.7181348997465</v>
      </c>
    </row>
    <row r="35" spans="1:12" x14ac:dyDescent="0.25">
      <c r="A35">
        <v>165083</v>
      </c>
      <c r="B35">
        <v>15.09399986</v>
      </c>
      <c r="C35">
        <v>0.31005999000000001</v>
      </c>
      <c r="D35">
        <v>39.118999479999999</v>
      </c>
      <c r="E35">
        <v>0.25600001</v>
      </c>
      <c r="F35">
        <v>37.140998840000002</v>
      </c>
      <c r="G35">
        <v>0.80839998000000002</v>
      </c>
      <c r="H35">
        <v>35.263000490000003</v>
      </c>
      <c r="J35" s="2">
        <f>TREND(Calibration!$A$2:$A$4,Calibration!$B$2:$B$4,C35)</f>
        <v>245.11193614289431</v>
      </c>
      <c r="K35" s="2">
        <f>TREND(Calibration!$A$2:$A$4,Calibration!$C$2:$C$4,E35)</f>
        <v>440.5460724151601</v>
      </c>
      <c r="L35" s="2">
        <f>TREND(Calibration!$A$2:$A$4,Calibration!$D$2:$D$4,G35)</f>
        <v>2566.7181348997465</v>
      </c>
    </row>
    <row r="36" spans="1:12" x14ac:dyDescent="0.25">
      <c r="A36">
        <v>170084</v>
      </c>
      <c r="B36">
        <v>15.11299992</v>
      </c>
      <c r="C36">
        <v>0.30789</v>
      </c>
      <c r="D36">
        <v>39.125</v>
      </c>
      <c r="E36">
        <v>0.25600001</v>
      </c>
      <c r="F36">
        <v>37.134998320000001</v>
      </c>
      <c r="G36">
        <v>0.80299997000000001</v>
      </c>
      <c r="H36">
        <v>35.208999630000001</v>
      </c>
      <c r="J36" s="2">
        <f>TREND(Calibration!$A$2:$A$4,Calibration!$B$2:$B$4,C36)</f>
        <v>243.56111095319955</v>
      </c>
      <c r="K36" s="2">
        <f>TREND(Calibration!$A$2:$A$4,Calibration!$C$2:$C$4,E36)</f>
        <v>440.5460724151601</v>
      </c>
      <c r="L36" s="2">
        <f>TREND(Calibration!$A$2:$A$4,Calibration!$D$2:$D$4,G36)</f>
        <v>2543.4637547772545</v>
      </c>
    </row>
    <row r="37" spans="1:12" x14ac:dyDescent="0.25">
      <c r="A37">
        <v>175083</v>
      </c>
      <c r="B37">
        <v>15.130000109999999</v>
      </c>
      <c r="C37">
        <v>0.30772999000000001</v>
      </c>
      <c r="D37">
        <v>39.151000979999999</v>
      </c>
      <c r="E37">
        <v>0.25600001</v>
      </c>
      <c r="F37">
        <v>37.140998840000002</v>
      </c>
      <c r="G37">
        <v>0.80089997999999996</v>
      </c>
      <c r="H37">
        <v>35.265998840000002</v>
      </c>
      <c r="J37" s="2">
        <f>TREND(Calibration!$A$2:$A$4,Calibration!$B$2:$B$4,C37)</f>
        <v>243.44675672179616</v>
      </c>
      <c r="K37" s="2">
        <f>TREND(Calibration!$A$2:$A$4,Calibration!$C$2:$C$4,E37)</f>
        <v>440.5460724151601</v>
      </c>
      <c r="L37" s="2">
        <f>TREND(Calibration!$A$2:$A$4,Calibration!$D$2:$D$4,G37)</f>
        <v>2534.4204445401565</v>
      </c>
    </row>
    <row r="38" spans="1:12" x14ac:dyDescent="0.25">
      <c r="A38">
        <v>180084</v>
      </c>
      <c r="B38">
        <v>15.11299992</v>
      </c>
      <c r="C38">
        <v>0.31226999</v>
      </c>
      <c r="D38">
        <v>39.134998320000001</v>
      </c>
      <c r="E38">
        <v>0.25551998999999997</v>
      </c>
      <c r="F38">
        <v>37.140998840000002</v>
      </c>
      <c r="G38">
        <v>0.80299997000000001</v>
      </c>
      <c r="H38">
        <v>35.195999149999999</v>
      </c>
      <c r="J38" s="2">
        <f>TREND(Calibration!$A$2:$A$4,Calibration!$B$2:$B$4,C38)</f>
        <v>246.69135525045948</v>
      </c>
      <c r="K38" s="2">
        <f>TREND(Calibration!$A$2:$A$4,Calibration!$C$2:$C$4,E38)</f>
        <v>437.09778439054526</v>
      </c>
      <c r="L38" s="2">
        <f>TREND(Calibration!$A$2:$A$4,Calibration!$D$2:$D$4,G38)</f>
        <v>2543.4637547772545</v>
      </c>
    </row>
    <row r="39" spans="1:12" x14ac:dyDescent="0.25">
      <c r="A39">
        <v>185083</v>
      </c>
      <c r="B39">
        <v>15.126000400000001</v>
      </c>
      <c r="C39">
        <v>0.30698001000000003</v>
      </c>
      <c r="D39">
        <v>39.138000490000003</v>
      </c>
      <c r="E39">
        <v>0.25595000000000001</v>
      </c>
      <c r="F39">
        <v>37.162998199999997</v>
      </c>
      <c r="G39">
        <v>0.80569999999999997</v>
      </c>
      <c r="H39">
        <v>35.265998840000002</v>
      </c>
      <c r="J39" s="2">
        <f>TREND(Calibration!$A$2:$A$4,Calibration!$B$2:$B$4,C39)</f>
        <v>242.91076905560081</v>
      </c>
      <c r="K39" s="2">
        <f>TREND(Calibration!$A$2:$A$4,Calibration!$C$2:$C$4,E39)</f>
        <v>440.18681887549315</v>
      </c>
      <c r="L39" s="2">
        <f>TREND(Calibration!$A$2:$A$4,Calibration!$D$2:$D$4,G39)</f>
        <v>2555.0910524974679</v>
      </c>
    </row>
    <row r="40" spans="1:12" x14ac:dyDescent="0.25">
      <c r="A40">
        <v>190093</v>
      </c>
      <c r="B40">
        <v>15.1590004</v>
      </c>
      <c r="C40">
        <v>0.30568001</v>
      </c>
      <c r="D40">
        <v>39.118999479999999</v>
      </c>
      <c r="E40">
        <v>0.25567999000000002</v>
      </c>
      <c r="F40">
        <v>37.16999817</v>
      </c>
      <c r="G40">
        <v>0.79869997999999998</v>
      </c>
      <c r="H40">
        <v>35.2820015</v>
      </c>
      <c r="J40" s="2">
        <f>TREND(Calibration!$A$2:$A$4,Calibration!$B$2:$B$4,C40)</f>
        <v>241.98169899232715</v>
      </c>
      <c r="K40" s="2">
        <f>TREND(Calibration!$A$2:$A$4,Calibration!$C$2:$C$4,E40)</f>
        <v>438.24716584119005</v>
      </c>
      <c r="L40" s="2">
        <f>TREND(Calibration!$A$2:$A$4,Calibration!$D$2:$D$4,G40)</f>
        <v>2524.94645536801</v>
      </c>
    </row>
    <row r="41" spans="1:12" x14ac:dyDescent="0.25">
      <c r="A41">
        <v>195100</v>
      </c>
      <c r="B41">
        <v>15.18799973</v>
      </c>
      <c r="C41">
        <v>0.30659999999999998</v>
      </c>
      <c r="D41">
        <v>39.112998959999999</v>
      </c>
      <c r="E41">
        <v>0.25595000000000001</v>
      </c>
      <c r="F41">
        <v>37.181999210000001</v>
      </c>
      <c r="G41">
        <v>0.80629998000000003</v>
      </c>
      <c r="H41">
        <v>35.312999730000001</v>
      </c>
      <c r="J41" s="2">
        <f>TREND(Calibration!$A$2:$A$4,Calibration!$B$2:$B$4,C41)</f>
        <v>242.6391875827203</v>
      </c>
      <c r="K41" s="2">
        <f>TREND(Calibration!$A$2:$A$4,Calibration!$C$2:$C$4,E41)</f>
        <v>440.18681887549315</v>
      </c>
      <c r="L41" s="2">
        <f>TREND(Calibration!$A$2:$A$4,Calibration!$D$2:$D$4,G41)</f>
        <v>2557.6747815990611</v>
      </c>
    </row>
    <row r="42" spans="1:12" x14ac:dyDescent="0.25">
      <c r="A42">
        <v>200084</v>
      </c>
      <c r="B42">
        <v>15.15600014</v>
      </c>
      <c r="C42">
        <v>0.30562001</v>
      </c>
      <c r="D42">
        <v>39.138000490000003</v>
      </c>
      <c r="E42">
        <v>0.25567999000000002</v>
      </c>
      <c r="F42">
        <v>37.166999820000001</v>
      </c>
      <c r="G42">
        <v>0.79329996999999997</v>
      </c>
      <c r="H42">
        <v>35.277999880000003</v>
      </c>
      <c r="J42" s="2">
        <f>TREND(Calibration!$A$2:$A$4,Calibration!$B$2:$B$4,C42)</f>
        <v>241.93881883556068</v>
      </c>
      <c r="K42" s="2">
        <f>TREND(Calibration!$A$2:$A$4,Calibration!$C$2:$C$4,E42)</f>
        <v>438.24716584119005</v>
      </c>
      <c r="L42" s="2">
        <f>TREND(Calibration!$A$2:$A$4,Calibration!$D$2:$D$4,G42)</f>
        <v>2501.692075245518</v>
      </c>
    </row>
    <row r="43" spans="1:12" x14ac:dyDescent="0.25">
      <c r="A43">
        <v>205083</v>
      </c>
      <c r="B43">
        <v>15.164999959999999</v>
      </c>
      <c r="C43">
        <v>0.30702998999999997</v>
      </c>
      <c r="D43">
        <v>39.134998320000001</v>
      </c>
      <c r="E43">
        <v>0.25562000000000001</v>
      </c>
      <c r="F43">
        <v>37.1570015</v>
      </c>
      <c r="G43">
        <v>0.79549998</v>
      </c>
      <c r="H43">
        <v>35.287998199999997</v>
      </c>
      <c r="J43" s="2">
        <f>TREND(Calibration!$A$2:$A$4,Calibration!$B$2:$B$4,C43)</f>
        <v>242.94648822618726</v>
      </c>
      <c r="K43" s="2">
        <f>TREND(Calibration!$A$2:$A$4,Calibration!$C$2:$C$4,E43)</f>
        <v>437.81621963353905</v>
      </c>
      <c r="L43" s="2">
        <f>TREND(Calibration!$A$2:$A$4,Calibration!$D$2:$D$4,G43)</f>
        <v>2511.1661074812519</v>
      </c>
    </row>
    <row r="44" spans="1:12" x14ac:dyDescent="0.25">
      <c r="A44">
        <v>210083</v>
      </c>
      <c r="B44">
        <v>15.164999959999999</v>
      </c>
      <c r="C44">
        <v>0.30816999</v>
      </c>
      <c r="D44">
        <v>39.134998320000001</v>
      </c>
      <c r="E44">
        <v>0.25551998999999997</v>
      </c>
      <c r="F44">
        <v>37.179000850000001</v>
      </c>
      <c r="G44">
        <v>0.80140001000000005</v>
      </c>
      <c r="H44">
        <v>35.332000729999997</v>
      </c>
      <c r="J44" s="2">
        <f>TREND(Calibration!$A$2:$A$4,Calibration!$B$2:$B$4,C44)</f>
        <v>243.76121120475031</v>
      </c>
      <c r="K44" s="2">
        <f>TREND(Calibration!$A$2:$A$4,Calibration!$C$2:$C$4,E44)</f>
        <v>437.09778439054526</v>
      </c>
      <c r="L44" s="2">
        <f>TREND(Calibration!$A$2:$A$4,Calibration!$D$2:$D$4,G44)</f>
        <v>2536.5737530882243</v>
      </c>
    </row>
    <row r="45" spans="1:12" x14ac:dyDescent="0.25">
      <c r="A45">
        <v>215091</v>
      </c>
      <c r="B45">
        <v>15.18500042</v>
      </c>
      <c r="C45">
        <v>0.30698001000000003</v>
      </c>
      <c r="D45">
        <v>39.151000979999999</v>
      </c>
      <c r="E45">
        <v>0.25595000000000001</v>
      </c>
      <c r="F45">
        <v>37.2140007</v>
      </c>
      <c r="G45">
        <v>0.80680001000000001</v>
      </c>
      <c r="H45">
        <v>35.326000209999997</v>
      </c>
      <c r="J45" s="2">
        <f>TREND(Calibration!$A$2:$A$4,Calibration!$B$2:$B$4,C45)</f>
        <v>242.91076905560081</v>
      </c>
      <c r="K45" s="2">
        <f>TREND(Calibration!$A$2:$A$4,Calibration!$C$2:$C$4,E45)</f>
        <v>440.18681887549315</v>
      </c>
      <c r="L45" s="2">
        <f>TREND(Calibration!$A$2:$A$4,Calibration!$D$2:$D$4,G45)</f>
        <v>2559.8280901471289</v>
      </c>
    </row>
    <row r="46" spans="1:12" x14ac:dyDescent="0.25">
      <c r="A46">
        <v>220083</v>
      </c>
      <c r="B46">
        <v>15.16899967</v>
      </c>
      <c r="C46">
        <v>0.30794999000000001</v>
      </c>
      <c r="D46">
        <v>39.144001009999997</v>
      </c>
      <c r="E46">
        <v>0.25600001</v>
      </c>
      <c r="F46">
        <v>37.181999210000001</v>
      </c>
      <c r="G46">
        <v>0.79820000999999996</v>
      </c>
      <c r="H46">
        <v>35.326000209999997</v>
      </c>
      <c r="J46" s="2">
        <f>TREND(Calibration!$A$2:$A$4,Calibration!$B$2:$B$4,C46)</f>
        <v>243.60398396327324</v>
      </c>
      <c r="K46" s="2">
        <f>TREND(Calibration!$A$2:$A$4,Calibration!$C$2:$C$4,E46)</f>
        <v>440.5460724151601</v>
      </c>
      <c r="L46" s="2">
        <f>TREND(Calibration!$A$2:$A$4,Calibration!$D$2:$D$4,G46)</f>
        <v>2522.7934052014652</v>
      </c>
    </row>
    <row r="47" spans="1:12" x14ac:dyDescent="0.25">
      <c r="A47">
        <v>225085</v>
      </c>
      <c r="B47">
        <v>15.16899967</v>
      </c>
      <c r="C47">
        <v>0.30752000000000002</v>
      </c>
      <c r="D47">
        <v>39.164001460000001</v>
      </c>
      <c r="E47">
        <v>0.25600001</v>
      </c>
      <c r="F47">
        <v>37.153999329999998</v>
      </c>
      <c r="G47">
        <v>0.79759997000000005</v>
      </c>
      <c r="H47">
        <v>35.275001529999997</v>
      </c>
      <c r="J47" s="2">
        <f>TREND(Calibration!$A$2:$A$4,Calibration!$B$2:$B$4,C47)</f>
        <v>243.29668331980628</v>
      </c>
      <c r="K47" s="2">
        <f>TREND(Calibration!$A$2:$A$4,Calibration!$C$2:$C$4,E47)</f>
        <v>440.5460724151601</v>
      </c>
      <c r="L47" s="2">
        <f>TREND(Calibration!$A$2:$A$4,Calibration!$D$2:$D$4,G47)</f>
        <v>2520.2094177183499</v>
      </c>
    </row>
    <row r="48" spans="1:12" x14ac:dyDescent="0.25">
      <c r="A48">
        <v>230083</v>
      </c>
      <c r="B48">
        <v>15.17199993</v>
      </c>
      <c r="C48">
        <v>0.30757001</v>
      </c>
      <c r="D48">
        <v>39.164001460000001</v>
      </c>
      <c r="E48">
        <v>0.25606000000000001</v>
      </c>
      <c r="F48">
        <v>37.1570015</v>
      </c>
      <c r="G48">
        <v>0.79600000000000004</v>
      </c>
      <c r="H48">
        <v>35.2820015</v>
      </c>
      <c r="J48" s="2">
        <f>TREND(Calibration!$A$2:$A$4,Calibration!$B$2:$B$4,C48)</f>
        <v>243.33242393047115</v>
      </c>
      <c r="K48" s="2">
        <f>TREND(Calibration!$A$2:$A$4,Calibration!$C$2:$C$4,E48)</f>
        <v>440.9770186228111</v>
      </c>
      <c r="L48" s="2">
        <f>TREND(Calibration!$A$2:$A$4,Calibration!$D$2:$D$4,G48)</f>
        <v>2513.3193729657323</v>
      </c>
    </row>
    <row r="49" spans="1:12" x14ac:dyDescent="0.25">
      <c r="A49">
        <v>235083</v>
      </c>
      <c r="B49">
        <v>15.11699963</v>
      </c>
      <c r="C49">
        <v>0.30724998999999997</v>
      </c>
      <c r="D49">
        <v>39.131999970000003</v>
      </c>
      <c r="E49">
        <v>0.25595000000000001</v>
      </c>
      <c r="F49">
        <v>37.166999820000001</v>
      </c>
      <c r="G49">
        <v>0.79979997999999997</v>
      </c>
      <c r="H49">
        <v>35.310001370000002</v>
      </c>
      <c r="J49" s="2">
        <f>TREND(Calibration!$A$2:$A$4,Calibration!$B$2:$B$4,C49)</f>
        <v>243.10371546766433</v>
      </c>
      <c r="K49" s="2">
        <f>TREND(Calibration!$A$2:$A$4,Calibration!$C$2:$C$4,E49)</f>
        <v>440.18681887549315</v>
      </c>
      <c r="L49" s="2">
        <f>TREND(Calibration!$A$2:$A$4,Calibration!$D$2:$D$4,G49)</f>
        <v>2529.6834499540828</v>
      </c>
    </row>
    <row r="50" spans="1:12" x14ac:dyDescent="0.25">
      <c r="A50">
        <v>240083</v>
      </c>
      <c r="B50">
        <v>15.10999966</v>
      </c>
      <c r="C50">
        <v>0.30746001000000001</v>
      </c>
      <c r="D50">
        <v>39.182998660000003</v>
      </c>
      <c r="E50">
        <v>0.25595000000000001</v>
      </c>
      <c r="F50">
        <v>37.208000179999999</v>
      </c>
      <c r="G50">
        <v>0.80360001000000003</v>
      </c>
      <c r="H50">
        <v>35.230998990000003</v>
      </c>
      <c r="J50" s="2">
        <f>TREND(Calibration!$A$2:$A$4,Calibration!$B$2:$B$4,C50)</f>
        <v>243.25381030973259</v>
      </c>
      <c r="K50" s="2">
        <f>TREND(Calibration!$A$2:$A$4,Calibration!$C$2:$C$4,E50)</f>
        <v>440.18681887549315</v>
      </c>
      <c r="L50" s="2">
        <f>TREND(Calibration!$A$2:$A$4,Calibration!$D$2:$D$4,G50)</f>
        <v>2546.0477422603708</v>
      </c>
    </row>
    <row r="51" spans="1:12" x14ac:dyDescent="0.25">
      <c r="A51">
        <v>245083</v>
      </c>
      <c r="B51">
        <v>15.08699989</v>
      </c>
      <c r="C51">
        <v>0.30654000999999997</v>
      </c>
      <c r="D51">
        <v>39.159999849999998</v>
      </c>
      <c r="E51">
        <v>0.25595000000000001</v>
      </c>
      <c r="F51">
        <v>37.134998320000001</v>
      </c>
      <c r="G51">
        <v>0.80030000000000001</v>
      </c>
      <c r="H51">
        <v>35.240001679999999</v>
      </c>
      <c r="J51" s="2">
        <f>TREND(Calibration!$A$2:$A$4,Calibration!$B$2:$B$4,C51)</f>
        <v>242.59631457264661</v>
      </c>
      <c r="K51" s="2">
        <f>TREND(Calibration!$A$2:$A$4,Calibration!$C$2:$C$4,E51)</f>
        <v>440.18681887549315</v>
      </c>
      <c r="L51" s="2">
        <f>TREND(Calibration!$A$2:$A$4,Calibration!$D$2:$D$4,G51)</f>
        <v>2531.8367154385633</v>
      </c>
    </row>
    <row r="52" spans="1:12" x14ac:dyDescent="0.25">
      <c r="A52">
        <v>250083</v>
      </c>
      <c r="B52">
        <v>15.10400009</v>
      </c>
      <c r="C52">
        <v>0.30665000999999997</v>
      </c>
      <c r="D52">
        <v>39.164001460000001</v>
      </c>
      <c r="E52">
        <v>0.25595000000000001</v>
      </c>
      <c r="F52">
        <v>37.151000979999999</v>
      </c>
      <c r="G52">
        <v>0.80470001999999996</v>
      </c>
      <c r="H52">
        <v>35.208999630000001</v>
      </c>
      <c r="J52" s="2">
        <f>TREND(Calibration!$A$2:$A$4,Calibration!$B$2:$B$4,C52)</f>
        <v>242.67492819338514</v>
      </c>
      <c r="K52" s="2">
        <f>TREND(Calibration!$A$2:$A$4,Calibration!$C$2:$C$4,E52)</f>
        <v>440.18681887549315</v>
      </c>
      <c r="L52" s="2">
        <f>TREND(Calibration!$A$2:$A$4,Calibration!$D$2:$D$4,G52)</f>
        <v>2550.78477991003</v>
      </c>
    </row>
    <row r="53" spans="1:12" x14ac:dyDescent="0.25">
      <c r="A53">
        <v>255083</v>
      </c>
      <c r="B53">
        <v>15.17500019</v>
      </c>
      <c r="C53">
        <v>0.30632999999999999</v>
      </c>
      <c r="D53">
        <v>39.1570015</v>
      </c>
      <c r="E53">
        <v>0.25551998999999997</v>
      </c>
      <c r="F53">
        <v>37.138000490000003</v>
      </c>
      <c r="G53">
        <v>0.80360001000000003</v>
      </c>
      <c r="H53">
        <v>35.256000520000001</v>
      </c>
      <c r="J53" s="2">
        <f>TREND(Calibration!$A$2:$A$4,Calibration!$B$2:$B$4,C53)</f>
        <v>242.44622687727116</v>
      </c>
      <c r="K53" s="2">
        <f>TREND(Calibration!$A$2:$A$4,Calibration!$C$2:$C$4,E53)</f>
        <v>437.09778439054526</v>
      </c>
      <c r="L53" s="2">
        <f>TREND(Calibration!$A$2:$A$4,Calibration!$D$2:$D$4,G53)</f>
        <v>2546.0477422603708</v>
      </c>
    </row>
    <row r="54" spans="1:12" x14ac:dyDescent="0.25">
      <c r="A54">
        <v>260083</v>
      </c>
      <c r="B54">
        <v>15.19499969</v>
      </c>
      <c r="C54">
        <v>0.30632999999999999</v>
      </c>
      <c r="D54">
        <v>39.173000340000002</v>
      </c>
      <c r="E54">
        <v>0.25525001000000003</v>
      </c>
      <c r="F54">
        <v>37.151000979999999</v>
      </c>
      <c r="G54">
        <v>0.80949998000000001</v>
      </c>
      <c r="H54">
        <v>35.25</v>
      </c>
      <c r="J54" s="2">
        <f>TREND(Calibration!$A$2:$A$4,Calibration!$B$2:$B$4,C54)</f>
        <v>242.44622687727116</v>
      </c>
      <c r="K54" s="2">
        <f>TREND(Calibration!$A$2:$A$4,Calibration!$C$2:$C$4,E54)</f>
        <v>435.15834686526432</v>
      </c>
      <c r="L54" s="2">
        <f>TREND(Calibration!$A$2:$A$4,Calibration!$D$2:$D$4,G54)</f>
        <v>2571.4551294858193</v>
      </c>
    </row>
    <row r="55" spans="1:12" x14ac:dyDescent="0.25">
      <c r="A55">
        <v>265094</v>
      </c>
      <c r="B55">
        <v>15.21700001</v>
      </c>
      <c r="C55">
        <v>0.30605999</v>
      </c>
      <c r="D55">
        <v>39.182998660000003</v>
      </c>
      <c r="E55">
        <v>0.25573000000000001</v>
      </c>
      <c r="F55">
        <v>37.16999817</v>
      </c>
      <c r="G55">
        <v>0.80949998000000001</v>
      </c>
      <c r="H55">
        <v>35.195999149999999</v>
      </c>
      <c r="J55" s="2">
        <f>TREND(Calibration!$A$2:$A$4,Calibration!$B$2:$B$4,C55)</f>
        <v>242.25325902512924</v>
      </c>
      <c r="K55" s="2">
        <f>TREND(Calibration!$A$2:$A$4,Calibration!$C$2:$C$4,E55)</f>
        <v>438.60641938085701</v>
      </c>
      <c r="L55" s="2">
        <f>TREND(Calibration!$A$2:$A$4,Calibration!$D$2:$D$4,G55)</f>
        <v>2571.4551294858193</v>
      </c>
    </row>
    <row r="56" spans="1:12" x14ac:dyDescent="0.25">
      <c r="A56">
        <v>270092</v>
      </c>
      <c r="B56">
        <v>15.19499969</v>
      </c>
      <c r="C56">
        <v>0.30568001</v>
      </c>
      <c r="D56">
        <v>39.153999329999998</v>
      </c>
      <c r="E56">
        <v>0.25562000000000001</v>
      </c>
      <c r="F56">
        <v>37.17599869</v>
      </c>
      <c r="G56">
        <v>0.81599997999999996</v>
      </c>
      <c r="H56">
        <v>35.2820015</v>
      </c>
      <c r="J56" s="2">
        <f>TREND(Calibration!$A$2:$A$4,Calibration!$B$2:$B$4,C56)</f>
        <v>241.98169899232715</v>
      </c>
      <c r="K56" s="2">
        <f>TREND(Calibration!$A$2:$A$4,Calibration!$C$2:$C$4,E56)</f>
        <v>437.81621963353905</v>
      </c>
      <c r="L56" s="2">
        <f>TREND(Calibration!$A$2:$A$4,Calibration!$D$2:$D$4,G56)</f>
        <v>2599.4464611307976</v>
      </c>
    </row>
    <row r="57" spans="1:12" x14ac:dyDescent="0.25">
      <c r="A57">
        <v>275083</v>
      </c>
      <c r="B57">
        <v>15.243000029999999</v>
      </c>
      <c r="C57">
        <v>0.30579001</v>
      </c>
      <c r="D57">
        <v>39.125</v>
      </c>
      <c r="E57">
        <v>0.25519001000000002</v>
      </c>
      <c r="F57">
        <v>37.208000179999999</v>
      </c>
      <c r="G57">
        <v>0.81709999</v>
      </c>
      <c r="H57">
        <v>35.243999479999999</v>
      </c>
      <c r="J57" s="2">
        <f>TREND(Calibration!$A$2:$A$4,Calibration!$B$2:$B$4,C57)</f>
        <v>242.06031261306569</v>
      </c>
      <c r="K57" s="2">
        <f>TREND(Calibration!$A$2:$A$4,Calibration!$C$2:$C$4,E57)</f>
        <v>434.72732882127275</v>
      </c>
      <c r="L57" s="2">
        <f>TREND(Calibration!$A$2:$A$4,Calibration!$D$2:$D$4,G57)</f>
        <v>2604.1834987804577</v>
      </c>
    </row>
    <row r="58" spans="1:12" x14ac:dyDescent="0.25">
      <c r="A58">
        <v>280083</v>
      </c>
      <c r="B58">
        <v>15.26299953</v>
      </c>
      <c r="C58">
        <v>0.30541000000000001</v>
      </c>
      <c r="D58">
        <v>39.16999817</v>
      </c>
      <c r="E58">
        <v>0.25529998999999998</v>
      </c>
      <c r="F58">
        <v>37.159999849999998</v>
      </c>
      <c r="G58">
        <v>0.81709999</v>
      </c>
      <c r="H58">
        <v>35.195999149999999</v>
      </c>
      <c r="J58" s="2">
        <f>TREND(Calibration!$A$2:$A$4,Calibration!$B$2:$B$4,C58)</f>
        <v>241.78873114018523</v>
      </c>
      <c r="K58" s="2">
        <f>TREND(Calibration!$A$2:$A$4,Calibration!$C$2:$C$4,E58)</f>
        <v>435.51738489590912</v>
      </c>
      <c r="L58" s="2">
        <f>TREND(Calibration!$A$2:$A$4,Calibration!$D$2:$D$4,G58)</f>
        <v>2604.1834987804577</v>
      </c>
    </row>
    <row r="59" spans="1:12" x14ac:dyDescent="0.25">
      <c r="A59">
        <v>285083</v>
      </c>
      <c r="B59">
        <v>15.243000029999999</v>
      </c>
      <c r="C59">
        <v>0.30779001</v>
      </c>
      <c r="D59">
        <v>39.151000979999999</v>
      </c>
      <c r="E59">
        <v>0.25525001000000003</v>
      </c>
      <c r="F59">
        <v>37.151000979999999</v>
      </c>
      <c r="G59">
        <v>0.81220000999999997</v>
      </c>
      <c r="H59">
        <v>35.201999659999998</v>
      </c>
      <c r="J59" s="2">
        <f>TREND(Calibration!$A$2:$A$4,Calibration!$B$2:$B$4,C59)</f>
        <v>243.48965117194822</v>
      </c>
      <c r="K59" s="2">
        <f>TREND(Calibration!$A$2:$A$4,Calibration!$C$2:$C$4,E59)</f>
        <v>435.15834686526432</v>
      </c>
      <c r="L59" s="2">
        <f>TREND(Calibration!$A$2:$A$4,Calibration!$D$2:$D$4,G59)</f>
        <v>2583.0824272060336</v>
      </c>
    </row>
    <row r="60" spans="1:12" x14ac:dyDescent="0.25">
      <c r="A60">
        <v>290083</v>
      </c>
      <c r="B60">
        <v>15.19499969</v>
      </c>
      <c r="C60">
        <v>0.30691998999999998</v>
      </c>
      <c r="D60">
        <v>39.164001460000001</v>
      </c>
      <c r="E60">
        <v>0.25529998999999998</v>
      </c>
      <c r="F60">
        <v>37.1570015</v>
      </c>
      <c r="G60">
        <v>0.81330000999999996</v>
      </c>
      <c r="H60">
        <v>35.1609993</v>
      </c>
      <c r="J60" s="2">
        <f>TREND(Calibration!$A$2:$A$4,Calibration!$B$2:$B$4,C60)</f>
        <v>242.86787460544872</v>
      </c>
      <c r="K60" s="2">
        <f>TREND(Calibration!$A$2:$A$4,Calibration!$C$2:$C$4,E60)</f>
        <v>435.51738489590912</v>
      </c>
      <c r="L60" s="2">
        <f>TREND(Calibration!$A$2:$A$4,Calibration!$D$2:$D$4,G60)</f>
        <v>2587.8194217921064</v>
      </c>
    </row>
    <row r="61" spans="1:12" x14ac:dyDescent="0.25">
      <c r="A61">
        <v>295083</v>
      </c>
      <c r="B61">
        <v>15.161999700000001</v>
      </c>
      <c r="C61">
        <v>0.30665000999999997</v>
      </c>
      <c r="D61">
        <v>39.125</v>
      </c>
      <c r="E61">
        <v>0.25534999000000003</v>
      </c>
      <c r="F61">
        <v>37.16999817</v>
      </c>
      <c r="G61">
        <v>0.80680001000000001</v>
      </c>
      <c r="H61">
        <v>35.171001429999997</v>
      </c>
      <c r="J61" s="2">
        <f>TREND(Calibration!$A$2:$A$4,Calibration!$B$2:$B$4,C61)</f>
        <v>242.67492819338514</v>
      </c>
      <c r="K61" s="2">
        <f>TREND(Calibration!$A$2:$A$4,Calibration!$C$2:$C$4,E61)</f>
        <v>435.87656659923573</v>
      </c>
      <c r="L61" s="2">
        <f>TREND(Calibration!$A$2:$A$4,Calibration!$D$2:$D$4,G61)</f>
        <v>2559.8280901471289</v>
      </c>
    </row>
    <row r="62" spans="1:12" x14ac:dyDescent="0.25">
      <c r="A62">
        <v>300085</v>
      </c>
      <c r="B62">
        <v>15.14599991</v>
      </c>
      <c r="C62">
        <v>0.30843999999999999</v>
      </c>
      <c r="D62">
        <v>39.144001009999997</v>
      </c>
      <c r="E62">
        <v>0.25534999000000003</v>
      </c>
      <c r="F62">
        <v>37.153999329999998</v>
      </c>
      <c r="G62">
        <v>0.81169999000000004</v>
      </c>
      <c r="H62">
        <v>35.171001429999997</v>
      </c>
      <c r="J62" s="2">
        <f>TREND(Calibration!$A$2:$A$4,Calibration!$B$2:$B$4,C62)</f>
        <v>243.95417905689223</v>
      </c>
      <c r="K62" s="2">
        <f>TREND(Calibration!$A$2:$A$4,Calibration!$C$2:$C$4,E62)</f>
        <v>435.87656659923573</v>
      </c>
      <c r="L62" s="2">
        <f>TREND(Calibration!$A$2:$A$4,Calibration!$D$2:$D$4,G62)</f>
        <v>2580.9291617215531</v>
      </c>
    </row>
    <row r="63" spans="1:12" x14ac:dyDescent="0.25">
      <c r="A63">
        <v>305083</v>
      </c>
      <c r="B63">
        <v>15.14599991</v>
      </c>
      <c r="C63">
        <v>0.30794999000000001</v>
      </c>
      <c r="D63">
        <v>39.182998660000003</v>
      </c>
      <c r="E63">
        <v>0.25529998999999998</v>
      </c>
      <c r="F63">
        <v>37.138000490000003</v>
      </c>
      <c r="G63">
        <v>0.81169999000000004</v>
      </c>
      <c r="H63">
        <v>35.171001429999997</v>
      </c>
      <c r="J63" s="2">
        <f>TREND(Calibration!$A$2:$A$4,Calibration!$B$2:$B$4,C63)</f>
        <v>243.60398396327324</v>
      </c>
      <c r="K63" s="2">
        <f>TREND(Calibration!$A$2:$A$4,Calibration!$C$2:$C$4,E63)</f>
        <v>435.51738489590912</v>
      </c>
      <c r="L63" s="2">
        <f>TREND(Calibration!$A$2:$A$4,Calibration!$D$2:$D$4,G63)</f>
        <v>2580.9291617215531</v>
      </c>
    </row>
    <row r="64" spans="1:12" x14ac:dyDescent="0.25">
      <c r="A64">
        <v>310083</v>
      </c>
      <c r="B64">
        <v>15.1590004</v>
      </c>
      <c r="C64">
        <v>0.30465001000000003</v>
      </c>
      <c r="D64">
        <v>39.188999180000003</v>
      </c>
      <c r="E64">
        <v>0.25529998999999998</v>
      </c>
      <c r="F64">
        <v>37.134998320000001</v>
      </c>
      <c r="G64">
        <v>0.81110000999999998</v>
      </c>
      <c r="H64">
        <v>35.171001429999997</v>
      </c>
      <c r="J64" s="2">
        <f>TREND(Calibration!$A$2:$A$4,Calibration!$B$2:$B$4,C64)</f>
        <v>241.24558963450266</v>
      </c>
      <c r="K64" s="2">
        <f>TREND(Calibration!$A$2:$A$4,Calibration!$C$2:$C$4,E64)</f>
        <v>435.51738489590912</v>
      </c>
      <c r="L64" s="2">
        <f>TREND(Calibration!$A$2:$A$4,Calibration!$D$2:$D$4,G64)</f>
        <v>2578.3454326199599</v>
      </c>
    </row>
    <row r="65" spans="1:12" x14ac:dyDescent="0.25">
      <c r="A65">
        <v>315083</v>
      </c>
      <c r="B65">
        <v>15.18500042</v>
      </c>
      <c r="C65">
        <v>0.30568001</v>
      </c>
      <c r="D65">
        <v>39.210998539999999</v>
      </c>
      <c r="E65">
        <v>0.25525001000000003</v>
      </c>
      <c r="F65">
        <v>37.134998320000001</v>
      </c>
      <c r="G65">
        <v>0.81110000999999998</v>
      </c>
      <c r="H65">
        <v>35.193000789999999</v>
      </c>
      <c r="J65" s="2">
        <f>TREND(Calibration!$A$2:$A$4,Calibration!$B$2:$B$4,C65)</f>
        <v>241.98169899232715</v>
      </c>
      <c r="K65" s="2">
        <f>TREND(Calibration!$A$2:$A$4,Calibration!$C$2:$C$4,E65)</f>
        <v>435.15834686526432</v>
      </c>
      <c r="L65" s="2">
        <f>TREND(Calibration!$A$2:$A$4,Calibration!$D$2:$D$4,G65)</f>
        <v>2578.3454326199599</v>
      </c>
    </row>
    <row r="66" spans="1:12" x14ac:dyDescent="0.25">
      <c r="A66">
        <v>320093</v>
      </c>
      <c r="B66">
        <v>15.22999954</v>
      </c>
      <c r="C66">
        <v>0.30761999000000001</v>
      </c>
      <c r="D66">
        <v>39.179000850000001</v>
      </c>
      <c r="E66">
        <v>0.25529998999999998</v>
      </c>
      <c r="F66">
        <v>37.17599869</v>
      </c>
      <c r="G66">
        <v>0.80739998999999996</v>
      </c>
      <c r="H66">
        <v>35.182998660000003</v>
      </c>
      <c r="J66" s="2">
        <f>TREND(Calibration!$A$2:$A$4,Calibration!$B$2:$B$4,C66)</f>
        <v>243.36814310105763</v>
      </c>
      <c r="K66" s="2">
        <f>TREND(Calibration!$A$2:$A$4,Calibration!$C$2:$C$4,E66)</f>
        <v>435.51738489590912</v>
      </c>
      <c r="L66" s="2">
        <f>TREND(Calibration!$A$2:$A$4,Calibration!$D$2:$D$4,G66)</f>
        <v>2562.4118192487213</v>
      </c>
    </row>
    <row r="67" spans="1:12" x14ac:dyDescent="0.25">
      <c r="A67">
        <v>325084</v>
      </c>
      <c r="B67">
        <v>15.22000027</v>
      </c>
      <c r="C67">
        <v>0.30195000999999999</v>
      </c>
      <c r="D67">
        <v>39.20500183</v>
      </c>
      <c r="E67">
        <v>0.25534999000000003</v>
      </c>
      <c r="F67">
        <v>37.159999849999998</v>
      </c>
      <c r="G67">
        <v>0.80569999999999997</v>
      </c>
      <c r="H67">
        <v>35.15499878</v>
      </c>
      <c r="J67" s="2">
        <f>TREND(Calibration!$A$2:$A$4,Calibration!$B$2:$B$4,C67)</f>
        <v>239.31598258001122</v>
      </c>
      <c r="K67" s="2">
        <f>TREND(Calibration!$A$2:$A$4,Calibration!$C$2:$C$4,E67)</f>
        <v>435.87656659923573</v>
      </c>
      <c r="L67" s="2">
        <f>TREND(Calibration!$A$2:$A$4,Calibration!$D$2:$D$4,G67)</f>
        <v>2555.0910524974679</v>
      </c>
    </row>
    <row r="68" spans="1:12" x14ac:dyDescent="0.25">
      <c r="A68">
        <v>330083</v>
      </c>
      <c r="B68">
        <v>15.23700047</v>
      </c>
      <c r="C68">
        <v>0.30498001000000002</v>
      </c>
      <c r="D68">
        <v>39.2140007</v>
      </c>
      <c r="E68">
        <v>0.25534999000000003</v>
      </c>
      <c r="F68">
        <v>37.146999360000002</v>
      </c>
      <c r="G68">
        <v>0.80839998000000002</v>
      </c>
      <c r="H68">
        <v>35.1609993</v>
      </c>
      <c r="J68" s="2">
        <f>TREND(Calibration!$A$2:$A$4,Calibration!$B$2:$B$4,C68)</f>
        <v>241.48143049671827</v>
      </c>
      <c r="K68" s="2">
        <f>TREND(Calibration!$A$2:$A$4,Calibration!$C$2:$C$4,E68)</f>
        <v>435.87656659923573</v>
      </c>
      <c r="L68" s="2">
        <f>TREND(Calibration!$A$2:$A$4,Calibration!$D$2:$D$4,G68)</f>
        <v>2566.7181348997465</v>
      </c>
    </row>
    <row r="69" spans="1:12" x14ac:dyDescent="0.25">
      <c r="A69">
        <v>335084</v>
      </c>
      <c r="B69">
        <v>15.22000027</v>
      </c>
      <c r="C69">
        <v>0.30579001</v>
      </c>
      <c r="D69">
        <v>39.192001339999997</v>
      </c>
      <c r="E69">
        <v>0.25529998999999998</v>
      </c>
      <c r="F69">
        <v>37.181999210000001</v>
      </c>
      <c r="G69">
        <v>0.80629998000000003</v>
      </c>
      <c r="H69">
        <v>35.189998629999998</v>
      </c>
      <c r="J69" s="2">
        <f>TREND(Calibration!$A$2:$A$4,Calibration!$B$2:$B$4,C69)</f>
        <v>242.06031261306569</v>
      </c>
      <c r="K69" s="2">
        <f>TREND(Calibration!$A$2:$A$4,Calibration!$C$2:$C$4,E69)</f>
        <v>435.51738489590912</v>
      </c>
      <c r="L69" s="2">
        <f>TREND(Calibration!$A$2:$A$4,Calibration!$D$2:$D$4,G69)</f>
        <v>2557.6747815990611</v>
      </c>
    </row>
    <row r="70" spans="1:12" x14ac:dyDescent="0.25">
      <c r="A70">
        <v>340083</v>
      </c>
      <c r="B70">
        <v>15.19799995</v>
      </c>
      <c r="C70">
        <v>0.30594999</v>
      </c>
      <c r="D70">
        <v>39.186000819999997</v>
      </c>
      <c r="E70">
        <v>0.25529998999999998</v>
      </c>
      <c r="F70">
        <v>37.159999849999998</v>
      </c>
      <c r="G70">
        <v>0.81330000999999996</v>
      </c>
      <c r="H70">
        <v>35.180000309999997</v>
      </c>
      <c r="J70" s="2">
        <f>TREND(Calibration!$A$2:$A$4,Calibration!$B$2:$B$4,C70)</f>
        <v>242.1746454043907</v>
      </c>
      <c r="K70" s="2">
        <f>TREND(Calibration!$A$2:$A$4,Calibration!$C$2:$C$4,E70)</f>
        <v>435.51738489590912</v>
      </c>
      <c r="L70" s="2">
        <f>TREND(Calibration!$A$2:$A$4,Calibration!$D$2:$D$4,G70)</f>
        <v>2587.8194217921064</v>
      </c>
    </row>
    <row r="71" spans="1:12" x14ac:dyDescent="0.25">
      <c r="A71">
        <v>345083</v>
      </c>
      <c r="B71">
        <v>15.178000450000001</v>
      </c>
      <c r="C71">
        <v>0.30632999999999999</v>
      </c>
      <c r="D71">
        <v>39.182998660000003</v>
      </c>
      <c r="E71">
        <v>0.25556999000000002</v>
      </c>
      <c r="F71">
        <v>37.118999479999999</v>
      </c>
      <c r="G71">
        <v>0.80360001000000003</v>
      </c>
      <c r="H71">
        <v>35.212001800000003</v>
      </c>
      <c r="J71" s="2">
        <f>TREND(Calibration!$A$2:$A$4,Calibration!$B$2:$B$4,C71)</f>
        <v>242.44622687727116</v>
      </c>
      <c r="K71" s="2">
        <f>TREND(Calibration!$A$2:$A$4,Calibration!$C$2:$C$4,E71)</f>
        <v>437.45696609387187</v>
      </c>
      <c r="L71" s="2">
        <f>TREND(Calibration!$A$2:$A$4,Calibration!$D$2:$D$4,G71)</f>
        <v>2546.0477422603708</v>
      </c>
    </row>
    <row r="72" spans="1:12" x14ac:dyDescent="0.25">
      <c r="A72">
        <v>350093</v>
      </c>
      <c r="B72">
        <v>15.190999980000001</v>
      </c>
      <c r="C72">
        <v>0.30346000000000001</v>
      </c>
      <c r="D72">
        <v>39.198001859999998</v>
      </c>
      <c r="E72">
        <v>0.25567999000000002</v>
      </c>
      <c r="F72">
        <v>37.138000490000003</v>
      </c>
      <c r="G72">
        <v>0.80470001999999996</v>
      </c>
      <c r="H72">
        <v>35.265998840000002</v>
      </c>
      <c r="J72" s="2">
        <f>TREND(Calibration!$A$2:$A$4,Calibration!$B$2:$B$4,C72)</f>
        <v>240.39512604527476</v>
      </c>
      <c r="K72" s="2">
        <f>TREND(Calibration!$A$2:$A$4,Calibration!$C$2:$C$4,E72)</f>
        <v>438.24716584119005</v>
      </c>
      <c r="L72" s="2">
        <f>TREND(Calibration!$A$2:$A$4,Calibration!$D$2:$D$4,G72)</f>
        <v>2550.78477991003</v>
      </c>
    </row>
    <row r="73" spans="1:12" x14ac:dyDescent="0.25">
      <c r="A73">
        <v>355083</v>
      </c>
      <c r="B73">
        <v>15.20400047</v>
      </c>
      <c r="C73">
        <v>0.30443998999999999</v>
      </c>
      <c r="D73">
        <v>39.173000340000002</v>
      </c>
      <c r="E73">
        <v>0.25525001000000003</v>
      </c>
      <c r="F73">
        <v>37.22000122</v>
      </c>
      <c r="G73">
        <v>0.82029998000000004</v>
      </c>
      <c r="H73">
        <v>35.240001679999999</v>
      </c>
      <c r="J73" s="2">
        <f>TREND(Calibration!$A$2:$A$4,Calibration!$B$2:$B$4,C73)</f>
        <v>241.09549479243438</v>
      </c>
      <c r="K73" s="2">
        <f>TREND(Calibration!$A$2:$A$4,Calibration!$C$2:$C$4,E73)</f>
        <v>435.15834686526432</v>
      </c>
      <c r="L73" s="2">
        <f>TREND(Calibration!$A$2:$A$4,Calibration!$D$2:$D$4,G73)</f>
        <v>2617.9638036036295</v>
      </c>
    </row>
    <row r="74" spans="1:12" x14ac:dyDescent="0.25">
      <c r="A74">
        <v>360083</v>
      </c>
      <c r="B74">
        <v>15.19499969</v>
      </c>
      <c r="C74">
        <v>0.30572999000000001</v>
      </c>
      <c r="D74">
        <v>39.147998809999997</v>
      </c>
      <c r="E74">
        <v>0.25529998999999998</v>
      </c>
      <c r="F74">
        <v>37.20500183</v>
      </c>
      <c r="G74">
        <v>0.82090001999999995</v>
      </c>
      <c r="H74">
        <v>35.271999360000002</v>
      </c>
      <c r="J74" s="2">
        <f>TREND(Calibration!$A$2:$A$4,Calibration!$B$2:$B$4,C74)</f>
        <v>242.01741816291363</v>
      </c>
      <c r="K74" s="2">
        <f>TREND(Calibration!$A$2:$A$4,Calibration!$C$2:$C$4,E74)</f>
        <v>435.51738489590912</v>
      </c>
      <c r="L74" s="2">
        <f>TREND(Calibration!$A$2:$A$4,Calibration!$D$2:$D$4,G74)</f>
        <v>2620.5477910867448</v>
      </c>
    </row>
    <row r="75" spans="1:12" x14ac:dyDescent="0.25">
      <c r="A75">
        <v>365083</v>
      </c>
      <c r="B75">
        <v>15.20400047</v>
      </c>
      <c r="C75">
        <v>0.30741000000000002</v>
      </c>
      <c r="D75">
        <v>39.16999817</v>
      </c>
      <c r="E75">
        <v>0.25519001000000002</v>
      </c>
      <c r="F75">
        <v>37.210998539999999</v>
      </c>
      <c r="G75">
        <v>0.82090001999999995</v>
      </c>
      <c r="H75">
        <v>35.230998990000003</v>
      </c>
      <c r="J75" s="2">
        <f>TREND(Calibration!$A$2:$A$4,Calibration!$B$2:$B$4,C75)</f>
        <v>243.21806969906774</v>
      </c>
      <c r="K75" s="2">
        <f>TREND(Calibration!$A$2:$A$4,Calibration!$C$2:$C$4,E75)</f>
        <v>434.72732882127275</v>
      </c>
      <c r="L75" s="2">
        <f>TREND(Calibration!$A$2:$A$4,Calibration!$D$2:$D$4,G75)</f>
        <v>2620.5477910867448</v>
      </c>
    </row>
    <row r="76" spans="1:12" x14ac:dyDescent="0.25">
      <c r="A76">
        <v>370091</v>
      </c>
      <c r="B76">
        <v>15.16899967</v>
      </c>
      <c r="C76">
        <v>0.30691998999999998</v>
      </c>
      <c r="D76">
        <v>39.188999180000003</v>
      </c>
      <c r="E76">
        <v>0.25562000000000001</v>
      </c>
      <c r="F76">
        <v>37.188999180000003</v>
      </c>
      <c r="G76">
        <v>0.81110000999999998</v>
      </c>
      <c r="H76">
        <v>35.208999630000001</v>
      </c>
      <c r="J76" s="2">
        <f>TREND(Calibration!$A$2:$A$4,Calibration!$B$2:$B$4,C76)</f>
        <v>242.86787460544872</v>
      </c>
      <c r="K76" s="2">
        <f>TREND(Calibration!$A$2:$A$4,Calibration!$C$2:$C$4,E76)</f>
        <v>437.81621963353905</v>
      </c>
      <c r="L76" s="2">
        <f>TREND(Calibration!$A$2:$A$4,Calibration!$D$2:$D$4,G76)</f>
        <v>2578.3454326199599</v>
      </c>
    </row>
    <row r="77" spans="1:12" x14ac:dyDescent="0.25">
      <c r="A77">
        <v>375093</v>
      </c>
      <c r="B77">
        <v>15.135999679999999</v>
      </c>
      <c r="C77">
        <v>0.30665000999999997</v>
      </c>
      <c r="D77">
        <v>39.233001710000003</v>
      </c>
      <c r="E77">
        <v>0.25567999000000002</v>
      </c>
      <c r="F77">
        <v>37.118999479999999</v>
      </c>
      <c r="G77">
        <v>0.80250001000000004</v>
      </c>
      <c r="H77">
        <v>35.247001650000001</v>
      </c>
      <c r="J77" s="2">
        <f>TREND(Calibration!$A$2:$A$4,Calibration!$B$2:$B$4,C77)</f>
        <v>242.67492819338514</v>
      </c>
      <c r="K77" s="2">
        <f>TREND(Calibration!$A$2:$A$4,Calibration!$C$2:$C$4,E77)</f>
        <v>438.24716584119005</v>
      </c>
      <c r="L77" s="2">
        <f>TREND(Calibration!$A$2:$A$4,Calibration!$D$2:$D$4,G77)</f>
        <v>2541.3107476742971</v>
      </c>
    </row>
    <row r="78" spans="1:12" x14ac:dyDescent="0.25">
      <c r="A78">
        <v>380083</v>
      </c>
      <c r="B78">
        <v>15.13300037</v>
      </c>
      <c r="C78">
        <v>0.30605999</v>
      </c>
      <c r="D78">
        <v>39.17599869</v>
      </c>
      <c r="E78">
        <v>0.25562000000000001</v>
      </c>
      <c r="F78">
        <v>37.198001859999998</v>
      </c>
      <c r="G78">
        <v>0.80900002000000004</v>
      </c>
      <c r="H78">
        <v>35.319999690000003</v>
      </c>
      <c r="J78" s="2">
        <f>TREND(Calibration!$A$2:$A$4,Calibration!$B$2:$B$4,C78)</f>
        <v>242.25325902512924</v>
      </c>
      <c r="K78" s="2">
        <f>TREND(Calibration!$A$2:$A$4,Calibration!$C$2:$C$4,E78)</f>
        <v>437.81621963353905</v>
      </c>
      <c r="L78" s="2">
        <f>TREND(Calibration!$A$2:$A$4,Calibration!$D$2:$D$4,G78)</f>
        <v>2569.3021223828628</v>
      </c>
    </row>
    <row r="79" spans="1:12" x14ac:dyDescent="0.25">
      <c r="A79">
        <v>385083</v>
      </c>
      <c r="B79">
        <v>15.18799973</v>
      </c>
      <c r="C79">
        <v>0.30480998999999998</v>
      </c>
      <c r="D79">
        <v>39.164001460000001</v>
      </c>
      <c r="E79">
        <v>0.25529998999999998</v>
      </c>
      <c r="F79">
        <v>37.216999049999998</v>
      </c>
      <c r="G79">
        <v>0.81169999000000004</v>
      </c>
      <c r="H79">
        <v>35.271999360000002</v>
      </c>
      <c r="J79" s="2">
        <f>TREND(Calibration!$A$2:$A$4,Calibration!$B$2:$B$4,C79)</f>
        <v>241.35992242582765</v>
      </c>
      <c r="K79" s="2">
        <f>TREND(Calibration!$A$2:$A$4,Calibration!$C$2:$C$4,E79)</f>
        <v>435.51738489590912</v>
      </c>
      <c r="L79" s="2">
        <f>TREND(Calibration!$A$2:$A$4,Calibration!$D$2:$D$4,G79)</f>
        <v>2580.9291617215531</v>
      </c>
    </row>
    <row r="80" spans="1:12" x14ac:dyDescent="0.25">
      <c r="A80">
        <v>390083</v>
      </c>
      <c r="B80">
        <v>15.15600014</v>
      </c>
      <c r="C80">
        <v>0.30691998999999998</v>
      </c>
      <c r="D80">
        <v>39.192001339999997</v>
      </c>
      <c r="E80">
        <v>0.25519001000000002</v>
      </c>
      <c r="F80">
        <v>37.188999180000003</v>
      </c>
      <c r="G80">
        <v>0.80680001000000001</v>
      </c>
      <c r="H80">
        <v>35.215000150000002</v>
      </c>
      <c r="J80" s="2">
        <f>TREND(Calibration!$A$2:$A$4,Calibration!$B$2:$B$4,C80)</f>
        <v>242.86787460544872</v>
      </c>
      <c r="K80" s="2">
        <f>TREND(Calibration!$A$2:$A$4,Calibration!$C$2:$C$4,E80)</f>
        <v>434.72732882127275</v>
      </c>
      <c r="L80" s="2">
        <f>TREND(Calibration!$A$2:$A$4,Calibration!$D$2:$D$4,G80)</f>
        <v>2559.8280901471289</v>
      </c>
    </row>
    <row r="81" spans="1:12" x14ac:dyDescent="0.25">
      <c r="A81">
        <v>395083</v>
      </c>
      <c r="B81">
        <v>15.135999679999999</v>
      </c>
      <c r="C81">
        <v>0.30076000000000003</v>
      </c>
      <c r="D81">
        <v>39.20500183</v>
      </c>
      <c r="E81">
        <v>0.25519001000000002</v>
      </c>
      <c r="F81">
        <v>37.166999820000001</v>
      </c>
      <c r="G81">
        <v>0.81010002000000003</v>
      </c>
      <c r="H81">
        <v>35.20500183</v>
      </c>
      <c r="J81" s="2">
        <f>TREND(Calibration!$A$2:$A$4,Calibration!$B$2:$B$4,C81)</f>
        <v>238.46551899078335</v>
      </c>
      <c r="K81" s="2">
        <f>TREND(Calibration!$A$2:$A$4,Calibration!$C$2:$C$4,E81)</f>
        <v>434.72732882127275</v>
      </c>
      <c r="L81" s="2">
        <f>TREND(Calibration!$A$2:$A$4,Calibration!$D$2:$D$4,G81)</f>
        <v>2574.0391169689356</v>
      </c>
    </row>
    <row r="82" spans="1:12" x14ac:dyDescent="0.25">
      <c r="A82">
        <v>400083</v>
      </c>
      <c r="B82">
        <v>15.1590004</v>
      </c>
      <c r="C82">
        <v>0.30232998999999999</v>
      </c>
      <c r="D82">
        <v>39.2140007</v>
      </c>
      <c r="E82">
        <v>0.25562000000000001</v>
      </c>
      <c r="F82">
        <v>37.16999817</v>
      </c>
      <c r="G82">
        <v>0.81059998</v>
      </c>
      <c r="H82">
        <v>35.208999630000001</v>
      </c>
      <c r="J82" s="2">
        <f>TREND(Calibration!$A$2:$A$4,Calibration!$B$2:$B$4,C82)</f>
        <v>239.58754261281334</v>
      </c>
      <c r="K82" s="2">
        <f>TREND(Calibration!$A$2:$A$4,Calibration!$C$2:$C$4,E82)</f>
        <v>437.81621963353905</v>
      </c>
      <c r="L82" s="2">
        <f>TREND(Calibration!$A$2:$A$4,Calibration!$D$2:$D$4,G82)</f>
        <v>2576.192124071893</v>
      </c>
    </row>
    <row r="83" spans="1:12" x14ac:dyDescent="0.25">
      <c r="A83">
        <v>405083</v>
      </c>
      <c r="B83">
        <v>15.14599991</v>
      </c>
      <c r="C83">
        <v>0.29973</v>
      </c>
      <c r="D83">
        <v>39.194999690000003</v>
      </c>
      <c r="E83">
        <v>0.25525001000000003</v>
      </c>
      <c r="F83">
        <v>37.131999970000003</v>
      </c>
      <c r="G83">
        <v>0.80949998000000001</v>
      </c>
      <c r="H83">
        <v>35.212001800000003</v>
      </c>
      <c r="J83" s="2">
        <f>TREND(Calibration!$A$2:$A$4,Calibration!$B$2:$B$4,C83)</f>
        <v>237.72940963295883</v>
      </c>
      <c r="K83" s="2">
        <f>TREND(Calibration!$A$2:$A$4,Calibration!$C$2:$C$4,E83)</f>
        <v>435.15834686526432</v>
      </c>
      <c r="L83" s="2">
        <f>TREND(Calibration!$A$2:$A$4,Calibration!$D$2:$D$4,G83)</f>
        <v>2571.4551294858193</v>
      </c>
    </row>
    <row r="84" spans="1:12" x14ac:dyDescent="0.25">
      <c r="A84">
        <v>410083</v>
      </c>
      <c r="B84">
        <v>15.1590004</v>
      </c>
      <c r="C84">
        <v>0.30952001000000001</v>
      </c>
      <c r="D84">
        <v>39.20500183</v>
      </c>
      <c r="E84">
        <v>0.25562000000000001</v>
      </c>
      <c r="F84">
        <v>37.138000490000003</v>
      </c>
      <c r="G84">
        <v>0.81650001000000005</v>
      </c>
      <c r="H84">
        <v>35.20500183</v>
      </c>
      <c r="J84" s="2">
        <f>TREND(Calibration!$A$2:$A$4,Calibration!$B$2:$B$4,C84)</f>
        <v>244.72602902538159</v>
      </c>
      <c r="K84" s="2">
        <f>TREND(Calibration!$A$2:$A$4,Calibration!$C$2:$C$4,E84)</f>
        <v>437.81621963353905</v>
      </c>
      <c r="L84" s="2">
        <f>TREND(Calibration!$A$2:$A$4,Calibration!$D$2:$D$4,G84)</f>
        <v>2601.5997696788654</v>
      </c>
    </row>
    <row r="85" spans="1:12" x14ac:dyDescent="0.25">
      <c r="A85">
        <v>415083</v>
      </c>
      <c r="B85">
        <v>15.13300037</v>
      </c>
      <c r="C85">
        <v>0.31016999000000001</v>
      </c>
      <c r="D85">
        <v>39.17599869</v>
      </c>
      <c r="E85">
        <v>0.25534999000000003</v>
      </c>
      <c r="F85">
        <v>37.144001009999997</v>
      </c>
      <c r="G85">
        <v>0.81550001999999999</v>
      </c>
      <c r="H85">
        <v>35.215000150000002</v>
      </c>
      <c r="J85" s="2">
        <f>TREND(Calibration!$A$2:$A$4,Calibration!$B$2:$B$4,C85)</f>
        <v>245.19054976363284</v>
      </c>
      <c r="K85" s="2">
        <f>TREND(Calibration!$A$2:$A$4,Calibration!$C$2:$C$4,E85)</f>
        <v>435.87656659923573</v>
      </c>
      <c r="L85" s="2">
        <f>TREND(Calibration!$A$2:$A$4,Calibration!$D$2:$D$4,G85)</f>
        <v>2597.2934540278402</v>
      </c>
    </row>
    <row r="86" spans="1:12" x14ac:dyDescent="0.25">
      <c r="A86">
        <v>420083</v>
      </c>
      <c r="B86">
        <v>15.135999679999999</v>
      </c>
      <c r="C86">
        <v>0.30860000999999998</v>
      </c>
      <c r="D86">
        <v>39.20500183</v>
      </c>
      <c r="E86">
        <v>0.25534999000000003</v>
      </c>
      <c r="F86">
        <v>37.162998199999997</v>
      </c>
      <c r="G86">
        <v>0.81980001999999996</v>
      </c>
      <c r="H86">
        <v>35.277999880000003</v>
      </c>
      <c r="J86" s="2">
        <f>TREND(Calibration!$A$2:$A$4,Calibration!$B$2:$B$4,C86)</f>
        <v>244.06853328829561</v>
      </c>
      <c r="K86" s="2">
        <f>TREND(Calibration!$A$2:$A$4,Calibration!$C$2:$C$4,E86)</f>
        <v>435.87656659923573</v>
      </c>
      <c r="L86" s="2">
        <f>TREND(Calibration!$A$2:$A$4,Calibration!$D$2:$D$4,G86)</f>
        <v>2615.810796500672</v>
      </c>
    </row>
    <row r="87" spans="1:12" x14ac:dyDescent="0.25">
      <c r="A87">
        <v>425092</v>
      </c>
      <c r="B87">
        <v>15.17500019</v>
      </c>
      <c r="C87">
        <v>0.30794999000000001</v>
      </c>
      <c r="D87">
        <v>39.182998660000003</v>
      </c>
      <c r="E87">
        <v>0.25529998999999998</v>
      </c>
      <c r="F87">
        <v>37.227001190000003</v>
      </c>
      <c r="G87">
        <v>0.82899999999999996</v>
      </c>
      <c r="H87">
        <v>35.247001650000001</v>
      </c>
      <c r="J87" s="2">
        <f>TREND(Calibration!$A$2:$A$4,Calibration!$B$2:$B$4,C87)</f>
        <v>243.60398396327324</v>
      </c>
      <c r="K87" s="2">
        <f>TREND(Calibration!$A$2:$A$4,Calibration!$C$2:$C$4,E87)</f>
        <v>435.51738489590912</v>
      </c>
      <c r="L87" s="2">
        <f>TREND(Calibration!$A$2:$A$4,Calibration!$D$2:$D$4,G87)</f>
        <v>2655.4292105479281</v>
      </c>
    </row>
    <row r="88" spans="1:12" x14ac:dyDescent="0.25">
      <c r="A88">
        <v>430083</v>
      </c>
      <c r="B88">
        <v>15.14599991</v>
      </c>
      <c r="C88">
        <v>0.30897998999999998</v>
      </c>
      <c r="D88">
        <v>39.182998660000003</v>
      </c>
      <c r="E88">
        <v>0.25519001000000002</v>
      </c>
      <c r="F88">
        <v>37.159999849999998</v>
      </c>
      <c r="G88">
        <v>0.82300001</v>
      </c>
      <c r="H88">
        <v>35.265998840000002</v>
      </c>
      <c r="J88" s="2">
        <f>TREND(Calibration!$A$2:$A$4,Calibration!$B$2:$B$4,C88)</f>
        <v>244.34009332109773</v>
      </c>
      <c r="K88" s="2">
        <f>TREND(Calibration!$A$2:$A$4,Calibration!$C$2:$C$4,E88)</f>
        <v>434.72732882127275</v>
      </c>
      <c r="L88" s="2">
        <f>TREND(Calibration!$A$2:$A$4,Calibration!$D$2:$D$4,G88)</f>
        <v>2629.5911013238438</v>
      </c>
    </row>
    <row r="89" spans="1:12" x14ac:dyDescent="0.25">
      <c r="A89">
        <v>435100</v>
      </c>
      <c r="B89">
        <v>15.14599991</v>
      </c>
      <c r="C89">
        <v>0.31200000999999999</v>
      </c>
      <c r="D89">
        <v>39.192001339999997</v>
      </c>
      <c r="E89">
        <v>0.25529998999999998</v>
      </c>
      <c r="F89">
        <v>37.159999849999998</v>
      </c>
      <c r="G89">
        <v>0.82789999000000003</v>
      </c>
      <c r="H89">
        <v>35.284999849999998</v>
      </c>
      <c r="J89" s="2">
        <f>TREND(Calibration!$A$2:$A$4,Calibration!$B$2:$B$4,C89)</f>
        <v>246.49840883839593</v>
      </c>
      <c r="K89" s="2">
        <f>TREND(Calibration!$A$2:$A$4,Calibration!$C$2:$C$4,E89)</f>
        <v>435.51738489590912</v>
      </c>
      <c r="L89" s="2">
        <f>TREND(Calibration!$A$2:$A$4,Calibration!$D$2:$D$4,G89)</f>
        <v>2650.6921728982679</v>
      </c>
    </row>
    <row r="90" spans="1:12" x14ac:dyDescent="0.25">
      <c r="A90">
        <v>440084</v>
      </c>
      <c r="B90">
        <v>15.17199993</v>
      </c>
      <c r="C90">
        <v>0.30794999000000001</v>
      </c>
      <c r="D90">
        <v>39.208000179999999</v>
      </c>
      <c r="E90">
        <v>0.25525001000000003</v>
      </c>
      <c r="F90">
        <v>37.166999820000001</v>
      </c>
      <c r="G90">
        <v>0.82410002000000004</v>
      </c>
      <c r="H90">
        <v>35.310001370000002</v>
      </c>
      <c r="J90" s="2">
        <f>TREND(Calibration!$A$2:$A$4,Calibration!$B$2:$B$4,C90)</f>
        <v>243.60398396327324</v>
      </c>
      <c r="K90" s="2">
        <f>TREND(Calibration!$A$2:$A$4,Calibration!$C$2:$C$4,E90)</f>
        <v>435.15834686526432</v>
      </c>
      <c r="L90" s="2">
        <f>TREND(Calibration!$A$2:$A$4,Calibration!$D$2:$D$4,G90)</f>
        <v>2634.3281389735039</v>
      </c>
    </row>
    <row r="91" spans="1:12" x14ac:dyDescent="0.25">
      <c r="A91">
        <v>445083</v>
      </c>
      <c r="B91">
        <v>15.16899967</v>
      </c>
      <c r="C91">
        <v>0.30794999000000001</v>
      </c>
      <c r="D91">
        <v>39.164001460000001</v>
      </c>
      <c r="E91">
        <v>0.25519001000000002</v>
      </c>
      <c r="F91">
        <v>37.198001859999998</v>
      </c>
      <c r="G91">
        <v>0.82840002000000001</v>
      </c>
      <c r="H91">
        <v>35.319999690000003</v>
      </c>
      <c r="J91" s="2">
        <f>TREND(Calibration!$A$2:$A$4,Calibration!$B$2:$B$4,C91)</f>
        <v>243.60398396327324</v>
      </c>
      <c r="K91" s="2">
        <f>TREND(Calibration!$A$2:$A$4,Calibration!$C$2:$C$4,E91)</f>
        <v>434.72732882127275</v>
      </c>
      <c r="L91" s="2">
        <f>TREND(Calibration!$A$2:$A$4,Calibration!$D$2:$D$4,G91)</f>
        <v>2652.8454814463357</v>
      </c>
    </row>
    <row r="92" spans="1:12" x14ac:dyDescent="0.25">
      <c r="A92">
        <v>450083</v>
      </c>
      <c r="B92">
        <v>15.15600014</v>
      </c>
      <c r="C92">
        <v>0.30670999999999998</v>
      </c>
      <c r="D92">
        <v>39.16999817</v>
      </c>
      <c r="E92">
        <v>0.25525001000000003</v>
      </c>
      <c r="F92">
        <v>37.223999020000001</v>
      </c>
      <c r="G92">
        <v>0.82359998999999995</v>
      </c>
      <c r="H92">
        <v>35.341999049999998</v>
      </c>
      <c r="J92" s="2">
        <f>TREND(Calibration!$A$2:$A$4,Calibration!$B$2:$B$4,C92)</f>
        <v>242.71780120345883</v>
      </c>
      <c r="K92" s="2">
        <f>TREND(Calibration!$A$2:$A$4,Calibration!$C$2:$C$4,E92)</f>
        <v>435.15834686526432</v>
      </c>
      <c r="L92" s="2">
        <f>TREND(Calibration!$A$2:$A$4,Calibration!$D$2:$D$4,G92)</f>
        <v>2632.1748304254361</v>
      </c>
    </row>
    <row r="93" spans="1:12" x14ac:dyDescent="0.25">
      <c r="A93">
        <v>455083</v>
      </c>
      <c r="B93">
        <v>15.10700035</v>
      </c>
      <c r="C93">
        <v>0.30730000000000002</v>
      </c>
      <c r="D93">
        <v>39.2140007</v>
      </c>
      <c r="E93">
        <v>0.25519001000000002</v>
      </c>
      <c r="F93">
        <v>37.227001190000003</v>
      </c>
      <c r="G93">
        <v>0.83440000000000003</v>
      </c>
      <c r="H93">
        <v>35.363998410000001</v>
      </c>
      <c r="J93" s="2">
        <f>TREND(Calibration!$A$2:$A$4,Calibration!$B$2:$B$4,C93)</f>
        <v>243.1394560783292</v>
      </c>
      <c r="K93" s="2">
        <f>TREND(Calibration!$A$2:$A$4,Calibration!$C$2:$C$4,E93)</f>
        <v>434.72732882127275</v>
      </c>
      <c r="L93" s="2">
        <f>TREND(Calibration!$A$2:$A$4,Calibration!$D$2:$D$4,G93)</f>
        <v>2678.6835476068336</v>
      </c>
    </row>
    <row r="94" spans="1:12" x14ac:dyDescent="0.25">
      <c r="A94">
        <v>460083</v>
      </c>
      <c r="B94">
        <v>15.05799961</v>
      </c>
      <c r="C94">
        <v>0.30789</v>
      </c>
      <c r="D94">
        <v>39.179000850000001</v>
      </c>
      <c r="E94">
        <v>0.25525001000000003</v>
      </c>
      <c r="F94">
        <v>37.227001190000003</v>
      </c>
      <c r="G94">
        <v>0.83170003000000003</v>
      </c>
      <c r="H94">
        <v>35.374000549999998</v>
      </c>
      <c r="J94" s="2">
        <f>TREND(Calibration!$A$2:$A$4,Calibration!$B$2:$B$4,C94)</f>
        <v>243.56111095319955</v>
      </c>
      <c r="K94" s="2">
        <f>TREND(Calibration!$A$2:$A$4,Calibration!$C$2:$C$4,E94)</f>
        <v>435.15834686526432</v>
      </c>
      <c r="L94" s="2">
        <f>TREND(Calibration!$A$2:$A$4,Calibration!$D$2:$D$4,G94)</f>
        <v>2667.0565082681424</v>
      </c>
    </row>
    <row r="95" spans="1:12" x14ac:dyDescent="0.25">
      <c r="A95">
        <v>465083</v>
      </c>
      <c r="B95">
        <v>14.98400021</v>
      </c>
      <c r="C95">
        <v>0.30487001000000002</v>
      </c>
      <c r="D95">
        <v>39.20500183</v>
      </c>
      <c r="E95">
        <v>0.25519001000000002</v>
      </c>
      <c r="F95">
        <v>37.179000850000001</v>
      </c>
      <c r="G95">
        <v>0.82190001000000001</v>
      </c>
      <c r="H95">
        <v>35.29700089</v>
      </c>
      <c r="J95" s="2">
        <f>TREND(Calibration!$A$2:$A$4,Calibration!$B$2:$B$4,C95)</f>
        <v>241.40281687597974</v>
      </c>
      <c r="K95" s="2">
        <f>TREND(Calibration!$A$2:$A$4,Calibration!$C$2:$C$4,E95)</f>
        <v>434.72732882127275</v>
      </c>
      <c r="L95" s="2">
        <f>TREND(Calibration!$A$2:$A$4,Calibration!$D$2:$D$4,G95)</f>
        <v>2624.8541067377701</v>
      </c>
    </row>
    <row r="96" spans="1:12" x14ac:dyDescent="0.25">
      <c r="A96">
        <v>470083</v>
      </c>
      <c r="B96">
        <v>15.00599957</v>
      </c>
      <c r="C96">
        <v>0.30637999999999999</v>
      </c>
      <c r="D96">
        <v>39.2140007</v>
      </c>
      <c r="E96">
        <v>0.25525001000000003</v>
      </c>
      <c r="F96">
        <v>37.2140007</v>
      </c>
      <c r="G96">
        <v>0.83329998999999999</v>
      </c>
      <c r="H96">
        <v>35.332000729999997</v>
      </c>
      <c r="J96" s="2">
        <f>TREND(Calibration!$A$2:$A$4,Calibration!$B$2:$B$4,C96)</f>
        <v>242.48196034124322</v>
      </c>
      <c r="K96" s="2">
        <f>TREND(Calibration!$A$2:$A$4,Calibration!$C$2:$C$4,E96)</f>
        <v>435.15834686526432</v>
      </c>
      <c r="L96" s="2">
        <f>TREND(Calibration!$A$2:$A$4,Calibration!$D$2:$D$4,G96)</f>
        <v>2673.9465099571726</v>
      </c>
    </row>
    <row r="97" spans="1:12" x14ac:dyDescent="0.25">
      <c r="A97">
        <v>475083</v>
      </c>
      <c r="B97">
        <v>15.08100033</v>
      </c>
      <c r="C97">
        <v>0.30735001000000001</v>
      </c>
      <c r="D97">
        <v>39.210998539999999</v>
      </c>
      <c r="E97">
        <v>0.25525001000000003</v>
      </c>
      <c r="F97">
        <v>37.216999049999998</v>
      </c>
      <c r="G97">
        <v>0.82679999000000004</v>
      </c>
      <c r="H97">
        <v>35.277999880000003</v>
      </c>
      <c r="J97" s="2">
        <f>TREND(Calibration!$A$2:$A$4,Calibration!$B$2:$B$4,C97)</f>
        <v>243.17519668899405</v>
      </c>
      <c r="K97" s="2">
        <f>TREND(Calibration!$A$2:$A$4,Calibration!$C$2:$C$4,E97)</f>
        <v>435.15834686526432</v>
      </c>
      <c r="L97" s="2">
        <f>TREND(Calibration!$A$2:$A$4,Calibration!$D$2:$D$4,G97)</f>
        <v>2645.9551783121951</v>
      </c>
    </row>
    <row r="98" spans="1:12" x14ac:dyDescent="0.25">
      <c r="A98">
        <v>480083</v>
      </c>
      <c r="B98">
        <v>15.09399986</v>
      </c>
      <c r="C98">
        <v>0.31071000999999998</v>
      </c>
      <c r="D98">
        <v>39.20500183</v>
      </c>
      <c r="E98">
        <v>0.25525001000000003</v>
      </c>
      <c r="F98">
        <v>37.2140007</v>
      </c>
      <c r="G98">
        <v>0.82459998000000001</v>
      </c>
      <c r="H98">
        <v>35.351001740000001</v>
      </c>
      <c r="J98" s="2">
        <f>TREND(Calibration!$A$2:$A$4,Calibration!$B$2:$B$4,C98)</f>
        <v>245.57648546791668</v>
      </c>
      <c r="K98" s="2">
        <f>TREND(Calibration!$A$2:$A$4,Calibration!$C$2:$C$4,E98)</f>
        <v>435.15834686526432</v>
      </c>
      <c r="L98" s="2">
        <f>TREND(Calibration!$A$2:$A$4,Calibration!$D$2:$D$4,G98)</f>
        <v>2636.4811460764613</v>
      </c>
    </row>
    <row r="99" spans="1:12" x14ac:dyDescent="0.25">
      <c r="A99">
        <v>485083</v>
      </c>
      <c r="B99">
        <v>15.20400047</v>
      </c>
      <c r="C99">
        <v>0.31097998999999998</v>
      </c>
      <c r="D99">
        <v>39.192001339999997</v>
      </c>
      <c r="E99">
        <v>0.25529998999999998</v>
      </c>
      <c r="F99">
        <v>37.20500183</v>
      </c>
      <c r="G99">
        <v>0.81599997999999996</v>
      </c>
      <c r="H99">
        <v>35.265998840000002</v>
      </c>
      <c r="J99" s="2">
        <f>TREND(Calibration!$A$2:$A$4,Calibration!$B$2:$B$4,C99)</f>
        <v>245.76943187998023</v>
      </c>
      <c r="K99" s="2">
        <f>TREND(Calibration!$A$2:$A$4,Calibration!$C$2:$C$4,E99)</f>
        <v>435.51738489590912</v>
      </c>
      <c r="L99" s="2">
        <f>TREND(Calibration!$A$2:$A$4,Calibration!$D$2:$D$4,G99)</f>
        <v>2599.4464611307976</v>
      </c>
    </row>
    <row r="100" spans="1:12" x14ac:dyDescent="0.25">
      <c r="A100">
        <v>490083</v>
      </c>
      <c r="B100">
        <v>15.24600029</v>
      </c>
      <c r="C100">
        <v>0.31352001000000002</v>
      </c>
      <c r="D100">
        <v>39.227001190000003</v>
      </c>
      <c r="E100">
        <v>0.25534999000000003</v>
      </c>
      <c r="F100">
        <v>37.223999020000001</v>
      </c>
      <c r="G100">
        <v>0.82359998999999995</v>
      </c>
      <c r="H100">
        <v>35.263000490000003</v>
      </c>
      <c r="J100" s="2">
        <f>TREND(Calibration!$A$2:$A$4,Calibration!$B$2:$B$4,C100)</f>
        <v>247.58470614314666</v>
      </c>
      <c r="K100" s="2">
        <f>TREND(Calibration!$A$2:$A$4,Calibration!$C$2:$C$4,E100)</f>
        <v>435.87656659923573</v>
      </c>
      <c r="L100" s="2">
        <f>TREND(Calibration!$A$2:$A$4,Calibration!$D$2:$D$4,G100)</f>
        <v>2632.1748304254361</v>
      </c>
    </row>
    <row r="101" spans="1:12" x14ac:dyDescent="0.25">
      <c r="A101">
        <v>495083</v>
      </c>
      <c r="B101">
        <v>15.30500031</v>
      </c>
      <c r="C101">
        <v>0.30983999000000001</v>
      </c>
      <c r="D101">
        <v>39.229999540000001</v>
      </c>
      <c r="E101">
        <v>0.25525001000000003</v>
      </c>
      <c r="F101">
        <v>37.223999020000001</v>
      </c>
      <c r="G101">
        <v>0.82249998999999996</v>
      </c>
      <c r="H101">
        <v>35.271999360000002</v>
      </c>
      <c r="J101" s="2">
        <f>TREND(Calibration!$A$2:$A$4,Calibration!$B$2:$B$4,C101)</f>
        <v>244.95470890141721</v>
      </c>
      <c r="K101" s="2">
        <f>TREND(Calibration!$A$2:$A$4,Calibration!$C$2:$C$4,E101)</f>
        <v>435.15834686526432</v>
      </c>
      <c r="L101" s="2">
        <f>TREND(Calibration!$A$2:$A$4,Calibration!$D$2:$D$4,G101)</f>
        <v>2627.4378358393633</v>
      </c>
    </row>
    <row r="102" spans="1:12" x14ac:dyDescent="0.25">
      <c r="A102">
        <v>500083</v>
      </c>
      <c r="B102">
        <v>15.28199959</v>
      </c>
      <c r="C102">
        <v>0.30779001</v>
      </c>
      <c r="D102">
        <v>39.236000060000002</v>
      </c>
      <c r="E102">
        <v>0.25525001000000003</v>
      </c>
      <c r="F102">
        <v>37.162998199999997</v>
      </c>
      <c r="G102">
        <v>0.81220000999999997</v>
      </c>
      <c r="H102">
        <v>35.334999080000003</v>
      </c>
      <c r="J102" s="2">
        <f>TREND(Calibration!$A$2:$A$4,Calibration!$B$2:$B$4,C102)</f>
        <v>243.48965117194822</v>
      </c>
      <c r="K102" s="2">
        <f>TREND(Calibration!$A$2:$A$4,Calibration!$C$2:$C$4,E102)</f>
        <v>435.15834686526432</v>
      </c>
      <c r="L102" s="2">
        <f>TREND(Calibration!$A$2:$A$4,Calibration!$D$2:$D$4,G102)</f>
        <v>2583.0824272060336</v>
      </c>
    </row>
    <row r="103" spans="1:12" x14ac:dyDescent="0.25">
      <c r="A103">
        <v>505083</v>
      </c>
      <c r="B103">
        <v>15.288999560000001</v>
      </c>
      <c r="C103">
        <v>0.30654000999999997</v>
      </c>
      <c r="D103">
        <v>39.2140007</v>
      </c>
      <c r="E103">
        <v>0.25519001000000002</v>
      </c>
      <c r="F103">
        <v>37.2140007</v>
      </c>
      <c r="G103">
        <v>0.81980001999999996</v>
      </c>
      <c r="H103">
        <v>35.326000209999997</v>
      </c>
      <c r="J103" s="2">
        <f>TREND(Calibration!$A$2:$A$4,Calibration!$B$2:$B$4,C103)</f>
        <v>242.59631457264661</v>
      </c>
      <c r="K103" s="2">
        <f>TREND(Calibration!$A$2:$A$4,Calibration!$C$2:$C$4,E103)</f>
        <v>434.72732882127275</v>
      </c>
      <c r="L103" s="2">
        <f>TREND(Calibration!$A$2:$A$4,Calibration!$D$2:$D$4,G103)</f>
        <v>2615.810796500672</v>
      </c>
    </row>
    <row r="104" spans="1:12" x14ac:dyDescent="0.25">
      <c r="A104">
        <v>510094</v>
      </c>
      <c r="B104">
        <v>15.291999819999999</v>
      </c>
      <c r="C104">
        <v>0.30384000999999999</v>
      </c>
      <c r="D104">
        <v>39.221000670000002</v>
      </c>
      <c r="E104">
        <v>0.25637999</v>
      </c>
      <c r="F104">
        <v>37.216999049999998</v>
      </c>
      <c r="G104">
        <v>0.81650001000000005</v>
      </c>
      <c r="H104">
        <v>35.269001009999997</v>
      </c>
      <c r="J104" s="2">
        <f>TREND(Calibration!$A$2:$A$4,Calibration!$B$2:$B$4,C104)</f>
        <v>240.66670751815522</v>
      </c>
      <c r="K104" s="2">
        <f>TREND(Calibration!$A$2:$A$4,Calibration!$C$2:$C$4,E104)</f>
        <v>443.27570968775944</v>
      </c>
      <c r="L104" s="2">
        <f>TREND(Calibration!$A$2:$A$4,Calibration!$D$2:$D$4,G104)</f>
        <v>2601.5997696788654</v>
      </c>
    </row>
    <row r="105" spans="1:12" x14ac:dyDescent="0.25">
      <c r="A105">
        <v>515083</v>
      </c>
      <c r="B105">
        <v>15.25300026</v>
      </c>
      <c r="C105">
        <v>0.30470999999999998</v>
      </c>
      <c r="D105">
        <v>39.188999180000003</v>
      </c>
      <c r="E105">
        <v>0.25692000999999998</v>
      </c>
      <c r="F105">
        <v>37.16999817</v>
      </c>
      <c r="G105">
        <v>0.81489997999999997</v>
      </c>
      <c r="H105">
        <v>35.347999569999999</v>
      </c>
      <c r="J105" s="2">
        <f>TREND(Calibration!$A$2:$A$4,Calibration!$B$2:$B$4,C105)</f>
        <v>241.28846264457633</v>
      </c>
      <c r="K105" s="2">
        <f>TREND(Calibration!$A$2:$A$4,Calibration!$C$2:$C$4,E105)</f>
        <v>447.15501575636563</v>
      </c>
      <c r="L105" s="2">
        <f>TREND(Calibration!$A$2:$A$4,Calibration!$D$2:$D$4,G105)</f>
        <v>2594.7094665447248</v>
      </c>
    </row>
    <row r="106" spans="1:12" x14ac:dyDescent="0.25">
      <c r="A106">
        <v>520083</v>
      </c>
      <c r="B106">
        <v>15.25300026</v>
      </c>
      <c r="C106">
        <v>0.30351999000000002</v>
      </c>
      <c r="D106">
        <v>39.210998539999999</v>
      </c>
      <c r="E106">
        <v>0.25729998999999998</v>
      </c>
      <c r="F106">
        <v>37.216999049999998</v>
      </c>
      <c r="G106">
        <v>0.81819998999999999</v>
      </c>
      <c r="H106">
        <v>35.380001069999999</v>
      </c>
      <c r="J106" s="2">
        <f>TREND(Calibration!$A$2:$A$4,Calibration!$B$2:$B$4,C106)</f>
        <v>240.43799905534846</v>
      </c>
      <c r="K106" s="2">
        <f>TREND(Calibration!$A$2:$A$4,Calibration!$C$2:$C$4,E106)</f>
        <v>449.88465302896475</v>
      </c>
      <c r="L106" s="2">
        <f>TREND(Calibration!$A$2:$A$4,Calibration!$D$2:$D$4,G106)</f>
        <v>2608.9204933665314</v>
      </c>
    </row>
    <row r="107" spans="1:12" x14ac:dyDescent="0.25">
      <c r="A107">
        <v>525092</v>
      </c>
      <c r="B107">
        <v>15.22399998</v>
      </c>
      <c r="C107">
        <v>0.30476001000000003</v>
      </c>
      <c r="D107">
        <v>39.223999020000001</v>
      </c>
      <c r="E107">
        <v>0.25762001000000001</v>
      </c>
      <c r="F107">
        <v>37.17599869</v>
      </c>
      <c r="G107">
        <v>0.80839998000000002</v>
      </c>
      <c r="H107">
        <v>35.326000209999997</v>
      </c>
      <c r="J107" s="2">
        <f>TREND(Calibration!$A$2:$A$4,Calibration!$B$2:$B$4,C107)</f>
        <v>241.3242032552412</v>
      </c>
      <c r="K107" s="2">
        <f>TREND(Calibration!$A$2:$A$4,Calibration!$C$2:$C$4,E107)</f>
        <v>452.18355960293525</v>
      </c>
      <c r="L107" s="2">
        <f>TREND(Calibration!$A$2:$A$4,Calibration!$D$2:$D$4,G107)</f>
        <v>2566.7181348997465</v>
      </c>
    </row>
    <row r="108" spans="1:12" x14ac:dyDescent="0.25">
      <c r="A108">
        <v>530083</v>
      </c>
      <c r="B108">
        <v>15.21700001</v>
      </c>
      <c r="C108">
        <v>0.30761999000000001</v>
      </c>
      <c r="D108">
        <v>39.166999820000001</v>
      </c>
      <c r="E108">
        <v>0.25757000000000002</v>
      </c>
      <c r="F108">
        <v>37.243000029999997</v>
      </c>
      <c r="G108">
        <v>0.81919998000000005</v>
      </c>
      <c r="H108">
        <v>35.328998570000003</v>
      </c>
      <c r="J108" s="2">
        <f>TREND(Calibration!$A$2:$A$4,Calibration!$B$2:$B$4,C108)</f>
        <v>243.36814310105763</v>
      </c>
      <c r="K108" s="2">
        <f>TREND(Calibration!$A$2:$A$4,Calibration!$C$2:$C$4,E108)</f>
        <v>451.8243060632683</v>
      </c>
      <c r="L108" s="2">
        <f>TREND(Calibration!$A$2:$A$4,Calibration!$D$2:$D$4,G108)</f>
        <v>2613.2268090175567</v>
      </c>
    </row>
    <row r="109" spans="1:12" x14ac:dyDescent="0.25">
      <c r="A109">
        <v>535083</v>
      </c>
      <c r="B109">
        <v>15.2329998</v>
      </c>
      <c r="C109">
        <v>0.30168</v>
      </c>
      <c r="D109">
        <v>39.188999180000003</v>
      </c>
      <c r="E109">
        <v>0.25735000000000002</v>
      </c>
      <c r="F109">
        <v>37.227001190000003</v>
      </c>
      <c r="G109">
        <v>0.81330000999999996</v>
      </c>
      <c r="H109">
        <v>35.2820015</v>
      </c>
      <c r="J109" s="2">
        <f>TREND(Calibration!$A$2:$A$4,Calibration!$B$2:$B$4,C109)</f>
        <v>239.1230147278693</v>
      </c>
      <c r="K109" s="2">
        <f>TREND(Calibration!$A$2:$A$4,Calibration!$C$2:$C$4,E109)</f>
        <v>450.24390656863216</v>
      </c>
      <c r="L109" s="2">
        <f>TREND(Calibration!$A$2:$A$4,Calibration!$D$2:$D$4,G109)</f>
        <v>2587.8194217921064</v>
      </c>
    </row>
    <row r="110" spans="1:12" x14ac:dyDescent="0.25">
      <c r="A110">
        <v>540084</v>
      </c>
      <c r="B110">
        <v>15.21700001</v>
      </c>
      <c r="C110">
        <v>0.31233000999999999</v>
      </c>
      <c r="D110">
        <v>39.262001040000001</v>
      </c>
      <c r="E110">
        <v>0.25735000000000002</v>
      </c>
      <c r="F110">
        <v>37.186000819999997</v>
      </c>
      <c r="G110">
        <v>0.80030000000000001</v>
      </c>
      <c r="H110">
        <v>35.265998840000002</v>
      </c>
      <c r="J110" s="2">
        <f>TREND(Calibration!$A$2:$A$4,Calibration!$B$2:$B$4,C110)</f>
        <v>246.73424970061154</v>
      </c>
      <c r="K110" s="2">
        <f>TREND(Calibration!$A$2:$A$4,Calibration!$C$2:$C$4,E110)</f>
        <v>450.24390656863216</v>
      </c>
      <c r="L110" s="2">
        <f>TREND(Calibration!$A$2:$A$4,Calibration!$D$2:$D$4,G110)</f>
        <v>2531.8367154385633</v>
      </c>
    </row>
    <row r="111" spans="1:12" x14ac:dyDescent="0.25">
      <c r="A111">
        <v>545083</v>
      </c>
      <c r="B111">
        <v>15.22000027</v>
      </c>
      <c r="C111">
        <v>0.30572999000000001</v>
      </c>
      <c r="D111">
        <v>39.251998899999997</v>
      </c>
      <c r="E111">
        <v>0.25735000000000002</v>
      </c>
      <c r="F111">
        <v>37.16999817</v>
      </c>
      <c r="G111">
        <v>0.80629998000000003</v>
      </c>
      <c r="H111">
        <v>35.256000520000001</v>
      </c>
      <c r="J111" s="2">
        <f>TREND(Calibration!$A$2:$A$4,Calibration!$B$2:$B$4,C111)</f>
        <v>242.01741816291363</v>
      </c>
      <c r="K111" s="2">
        <f>TREND(Calibration!$A$2:$A$4,Calibration!$C$2:$C$4,E111)</f>
        <v>450.24390656863216</v>
      </c>
      <c r="L111" s="2">
        <f>TREND(Calibration!$A$2:$A$4,Calibration!$D$2:$D$4,G111)</f>
        <v>2557.6747815990611</v>
      </c>
    </row>
    <row r="112" spans="1:12" x14ac:dyDescent="0.25">
      <c r="A112">
        <v>550083</v>
      </c>
      <c r="B112">
        <v>15.15600014</v>
      </c>
      <c r="C112">
        <v>0.30757001</v>
      </c>
      <c r="D112">
        <v>39.243000029999997</v>
      </c>
      <c r="E112">
        <v>0.25703000999999998</v>
      </c>
      <c r="F112">
        <v>37.16999817</v>
      </c>
      <c r="G112">
        <v>0.79979997999999997</v>
      </c>
      <c r="H112">
        <v>35.293998719999998</v>
      </c>
      <c r="J112" s="2">
        <f>TREND(Calibration!$A$2:$A$4,Calibration!$B$2:$B$4,C112)</f>
        <v>243.33242393047115</v>
      </c>
      <c r="K112" s="2">
        <f>TREND(Calibration!$A$2:$A$4,Calibration!$C$2:$C$4,E112)</f>
        <v>447.94521550368358</v>
      </c>
      <c r="L112" s="2">
        <f>TREND(Calibration!$A$2:$A$4,Calibration!$D$2:$D$4,G112)</f>
        <v>2529.6834499540828</v>
      </c>
    </row>
    <row r="113" spans="1:12" x14ac:dyDescent="0.25">
      <c r="A113">
        <v>555083</v>
      </c>
      <c r="B113">
        <v>15.11299992</v>
      </c>
      <c r="C113">
        <v>0.30730000000000002</v>
      </c>
      <c r="D113">
        <v>39.227001190000003</v>
      </c>
      <c r="E113">
        <v>0.25697999999999999</v>
      </c>
      <c r="F113">
        <v>37.192001339999997</v>
      </c>
      <c r="G113">
        <v>0.79549998</v>
      </c>
      <c r="H113">
        <v>35.3390007</v>
      </c>
      <c r="J113" s="2">
        <f>TREND(Calibration!$A$2:$A$4,Calibration!$B$2:$B$4,C113)</f>
        <v>243.1394560783292</v>
      </c>
      <c r="K113" s="2">
        <f>TREND(Calibration!$A$2:$A$4,Calibration!$C$2:$C$4,E113)</f>
        <v>447.58596196401663</v>
      </c>
      <c r="L113" s="2">
        <f>TREND(Calibration!$A$2:$A$4,Calibration!$D$2:$D$4,G113)</f>
        <v>2511.1661074812519</v>
      </c>
    </row>
    <row r="114" spans="1:12" x14ac:dyDescent="0.25">
      <c r="A114">
        <v>560084</v>
      </c>
      <c r="B114">
        <v>15.13899994</v>
      </c>
      <c r="C114">
        <v>0.30637999999999999</v>
      </c>
      <c r="D114">
        <v>39.223999020000001</v>
      </c>
      <c r="E114">
        <v>0.25697999999999999</v>
      </c>
      <c r="F114">
        <v>37.173000340000002</v>
      </c>
      <c r="G114">
        <v>0.80250001000000004</v>
      </c>
      <c r="H114">
        <v>35.304000850000001</v>
      </c>
      <c r="J114" s="2">
        <f>TREND(Calibration!$A$2:$A$4,Calibration!$B$2:$B$4,C114)</f>
        <v>242.48196034124322</v>
      </c>
      <c r="K114" s="2">
        <f>TREND(Calibration!$A$2:$A$4,Calibration!$C$2:$C$4,E114)</f>
        <v>447.58596196401663</v>
      </c>
      <c r="L114" s="2">
        <f>TREND(Calibration!$A$2:$A$4,Calibration!$D$2:$D$4,G114)</f>
        <v>2541.3107476742971</v>
      </c>
    </row>
    <row r="115" spans="1:12" x14ac:dyDescent="0.25">
      <c r="A115">
        <v>565083</v>
      </c>
      <c r="B115">
        <v>15.17500019</v>
      </c>
      <c r="C115">
        <v>0.30470999999999998</v>
      </c>
      <c r="D115">
        <v>39.223999020000001</v>
      </c>
      <c r="E115">
        <v>0.25692000999999998</v>
      </c>
      <c r="F115">
        <v>37.210998539999999</v>
      </c>
      <c r="G115">
        <v>0.80470001999999996</v>
      </c>
      <c r="H115">
        <v>35.347999569999999</v>
      </c>
      <c r="J115" s="2">
        <f>TREND(Calibration!$A$2:$A$4,Calibration!$B$2:$B$4,C115)</f>
        <v>241.28846264457633</v>
      </c>
      <c r="K115" s="2">
        <f>TREND(Calibration!$A$2:$A$4,Calibration!$C$2:$C$4,E115)</f>
        <v>447.15501575636563</v>
      </c>
      <c r="L115" s="2">
        <f>TREND(Calibration!$A$2:$A$4,Calibration!$D$2:$D$4,G115)</f>
        <v>2550.78477991003</v>
      </c>
    </row>
    <row r="116" spans="1:12" x14ac:dyDescent="0.25">
      <c r="A116">
        <v>570083</v>
      </c>
      <c r="B116">
        <v>15.20100021</v>
      </c>
      <c r="C116">
        <v>0.29653998999999998</v>
      </c>
      <c r="D116">
        <v>39.20500183</v>
      </c>
      <c r="E116">
        <v>0.25692000999999998</v>
      </c>
      <c r="F116">
        <v>37.20500183</v>
      </c>
      <c r="G116">
        <v>0.80790001</v>
      </c>
      <c r="H116">
        <v>35.354999540000001</v>
      </c>
      <c r="J116" s="2">
        <f>TREND(Calibration!$A$2:$A$4,Calibration!$B$2:$B$4,C116)</f>
        <v>235.4496074848484</v>
      </c>
      <c r="K116" s="2">
        <f>TREND(Calibration!$A$2:$A$4,Calibration!$C$2:$C$4,E116)</f>
        <v>447.15501575636563</v>
      </c>
      <c r="L116" s="2">
        <f>TREND(Calibration!$A$2:$A$4,Calibration!$D$2:$D$4,G116)</f>
        <v>2564.5650847332017</v>
      </c>
    </row>
    <row r="117" spans="1:12" x14ac:dyDescent="0.25">
      <c r="A117">
        <v>575083</v>
      </c>
      <c r="B117">
        <v>15.19499969</v>
      </c>
      <c r="C117">
        <v>0.30346000000000001</v>
      </c>
      <c r="D117">
        <v>39.194999690000003</v>
      </c>
      <c r="E117">
        <v>0.25697999999999999</v>
      </c>
      <c r="F117">
        <v>37.245998380000003</v>
      </c>
      <c r="G117">
        <v>0.81709999</v>
      </c>
      <c r="H117">
        <v>35.393001560000002</v>
      </c>
      <c r="J117" s="2">
        <f>TREND(Calibration!$A$2:$A$4,Calibration!$B$2:$B$4,C117)</f>
        <v>240.39512604527476</v>
      </c>
      <c r="K117" s="2">
        <f>TREND(Calibration!$A$2:$A$4,Calibration!$C$2:$C$4,E117)</f>
        <v>447.58596196401663</v>
      </c>
      <c r="L117" s="2">
        <f>TREND(Calibration!$A$2:$A$4,Calibration!$D$2:$D$4,G117)</f>
        <v>2604.1834987804577</v>
      </c>
    </row>
    <row r="118" spans="1:12" x14ac:dyDescent="0.25">
      <c r="A118">
        <v>580083</v>
      </c>
      <c r="B118">
        <v>15.22999954</v>
      </c>
      <c r="C118">
        <v>0.30437999999999998</v>
      </c>
      <c r="D118">
        <v>39.20500183</v>
      </c>
      <c r="E118">
        <v>0.25692000999999998</v>
      </c>
      <c r="F118">
        <v>37.238998410000001</v>
      </c>
      <c r="G118">
        <v>0.81330000999999996</v>
      </c>
      <c r="H118">
        <v>35.393001560000002</v>
      </c>
      <c r="J118" s="2">
        <f>TREND(Calibration!$A$2:$A$4,Calibration!$B$2:$B$4,C118)</f>
        <v>241.05262178236069</v>
      </c>
      <c r="K118" s="2">
        <f>TREND(Calibration!$A$2:$A$4,Calibration!$C$2:$C$4,E118)</f>
        <v>447.15501575636563</v>
      </c>
      <c r="L118" s="2">
        <f>TREND(Calibration!$A$2:$A$4,Calibration!$D$2:$D$4,G118)</f>
        <v>2587.8194217921064</v>
      </c>
    </row>
    <row r="119" spans="1:12" x14ac:dyDescent="0.25">
      <c r="A119">
        <v>585083</v>
      </c>
      <c r="B119">
        <v>15.272000309999999</v>
      </c>
      <c r="C119">
        <v>0.30698001000000003</v>
      </c>
      <c r="D119">
        <v>39.194999690000003</v>
      </c>
      <c r="E119">
        <v>0.25697999999999999</v>
      </c>
      <c r="F119">
        <v>37.27099991</v>
      </c>
      <c r="G119">
        <v>0.81010002000000003</v>
      </c>
      <c r="H119">
        <v>35.354999540000001</v>
      </c>
      <c r="J119" s="2">
        <f>TREND(Calibration!$A$2:$A$4,Calibration!$B$2:$B$4,C119)</f>
        <v>242.91076905560081</v>
      </c>
      <c r="K119" s="2">
        <f>TREND(Calibration!$A$2:$A$4,Calibration!$C$2:$C$4,E119)</f>
        <v>447.58596196401663</v>
      </c>
      <c r="L119" s="2">
        <f>TREND(Calibration!$A$2:$A$4,Calibration!$D$2:$D$4,G119)</f>
        <v>2574.0391169689356</v>
      </c>
    </row>
    <row r="120" spans="1:12" x14ac:dyDescent="0.25">
      <c r="A120">
        <v>590083</v>
      </c>
      <c r="B120">
        <v>15.272000309999999</v>
      </c>
      <c r="C120">
        <v>0.31248999</v>
      </c>
      <c r="D120">
        <v>39.240001679999999</v>
      </c>
      <c r="E120">
        <v>0.25659999</v>
      </c>
      <c r="F120">
        <v>37.251998899999997</v>
      </c>
      <c r="G120">
        <v>0.81059998</v>
      </c>
      <c r="H120">
        <v>35.374000549999998</v>
      </c>
      <c r="J120" s="2">
        <f>TREND(Calibration!$A$2:$A$4,Calibration!$B$2:$B$4,C120)</f>
        <v>246.84858249193655</v>
      </c>
      <c r="K120" s="2">
        <f>TREND(Calibration!$A$2:$A$4,Calibration!$C$2:$C$4,E120)</f>
        <v>444.85610918239558</v>
      </c>
      <c r="L120" s="2">
        <f>TREND(Calibration!$A$2:$A$4,Calibration!$D$2:$D$4,G120)</f>
        <v>2576.192124071893</v>
      </c>
    </row>
    <row r="121" spans="1:12" x14ac:dyDescent="0.25">
      <c r="A121">
        <v>595083</v>
      </c>
      <c r="B121">
        <v>15.272000309999999</v>
      </c>
      <c r="C121">
        <v>0.30053999999999997</v>
      </c>
      <c r="D121">
        <v>39.216999049999998</v>
      </c>
      <c r="E121">
        <v>0.25703000999999998</v>
      </c>
      <c r="F121">
        <v>37.229999540000001</v>
      </c>
      <c r="G121">
        <v>0.80739998999999996</v>
      </c>
      <c r="H121">
        <v>35.341999049999998</v>
      </c>
      <c r="J121" s="2">
        <f>TREND(Calibration!$A$2:$A$4,Calibration!$B$2:$B$4,C121)</f>
        <v>238.30829174930625</v>
      </c>
      <c r="K121" s="2">
        <f>TREND(Calibration!$A$2:$A$4,Calibration!$C$2:$C$4,E121)</f>
        <v>447.94521550368358</v>
      </c>
      <c r="L121" s="2">
        <f>TREND(Calibration!$A$2:$A$4,Calibration!$D$2:$D$4,G121)</f>
        <v>2562.4118192487213</v>
      </c>
    </row>
    <row r="122" spans="1:12" x14ac:dyDescent="0.25">
      <c r="A122">
        <v>600084</v>
      </c>
      <c r="B122">
        <v>15.22999954</v>
      </c>
      <c r="C122">
        <v>0.30502998999999997</v>
      </c>
      <c r="D122">
        <v>39.216999049999998</v>
      </c>
      <c r="E122">
        <v>0.25659999</v>
      </c>
      <c r="F122">
        <v>37.223999020000001</v>
      </c>
      <c r="G122">
        <v>0.81550001999999999</v>
      </c>
      <c r="H122">
        <v>35.304000850000001</v>
      </c>
      <c r="J122" s="2">
        <f>TREND(Calibration!$A$2:$A$4,Calibration!$B$2:$B$4,C122)</f>
        <v>241.51714966730472</v>
      </c>
      <c r="K122" s="2">
        <f>TREND(Calibration!$A$2:$A$4,Calibration!$C$2:$C$4,E122)</f>
        <v>444.85610918239558</v>
      </c>
      <c r="L122" s="2">
        <f>TREND(Calibration!$A$2:$A$4,Calibration!$D$2:$D$4,G122)</f>
        <v>2597.2934540278402</v>
      </c>
    </row>
    <row r="123" spans="1:12" x14ac:dyDescent="0.25">
      <c r="A123">
        <v>605093</v>
      </c>
      <c r="B123">
        <v>15.17199993</v>
      </c>
      <c r="C123">
        <v>0.30827000999999998</v>
      </c>
      <c r="D123">
        <v>39.251998899999997</v>
      </c>
      <c r="E123">
        <v>0.25664999999999999</v>
      </c>
      <c r="F123">
        <v>37.16999817</v>
      </c>
      <c r="G123">
        <v>0.81010002000000003</v>
      </c>
      <c r="H123">
        <v>35.287998199999997</v>
      </c>
      <c r="J123" s="2">
        <f>TREND(Calibration!$A$2:$A$4,Calibration!$B$2:$B$4,C123)</f>
        <v>243.83269242608</v>
      </c>
      <c r="K123" s="2">
        <f>TREND(Calibration!$A$2:$A$4,Calibration!$C$2:$C$4,E123)</f>
        <v>445.21536272206254</v>
      </c>
      <c r="L123" s="2">
        <f>TREND(Calibration!$A$2:$A$4,Calibration!$D$2:$D$4,G123)</f>
        <v>2574.0391169689356</v>
      </c>
    </row>
    <row r="124" spans="1:12" x14ac:dyDescent="0.25">
      <c r="A124">
        <v>610093</v>
      </c>
      <c r="B124">
        <v>15.149000170000001</v>
      </c>
      <c r="C124">
        <v>0.30860000999999998</v>
      </c>
      <c r="D124">
        <v>39.201999659999998</v>
      </c>
      <c r="E124">
        <v>0.25622001</v>
      </c>
      <c r="F124">
        <v>37.198001859999998</v>
      </c>
      <c r="G124">
        <v>0.81169999000000004</v>
      </c>
      <c r="H124">
        <v>35.374000549999998</v>
      </c>
      <c r="J124" s="2">
        <f>TREND(Calibration!$A$2:$A$4,Calibration!$B$2:$B$4,C124)</f>
        <v>244.06853328829561</v>
      </c>
      <c r="K124" s="2">
        <f>TREND(Calibration!$A$2:$A$4,Calibration!$C$2:$C$4,E124)</f>
        <v>442.12647190979624</v>
      </c>
      <c r="L124" s="2">
        <f>TREND(Calibration!$A$2:$A$4,Calibration!$D$2:$D$4,G124)</f>
        <v>2580.9291617215531</v>
      </c>
    </row>
    <row r="125" spans="1:12" x14ac:dyDescent="0.25">
      <c r="A125">
        <v>615084</v>
      </c>
      <c r="B125">
        <v>15.19799995</v>
      </c>
      <c r="C125">
        <v>0.30702998999999997</v>
      </c>
      <c r="D125">
        <v>39.258998869999999</v>
      </c>
      <c r="E125">
        <v>0.25633001</v>
      </c>
      <c r="F125">
        <v>37.229999540000001</v>
      </c>
      <c r="G125">
        <v>0.80360001000000003</v>
      </c>
      <c r="H125">
        <v>35.277999880000003</v>
      </c>
      <c r="J125" s="2">
        <f>TREND(Calibration!$A$2:$A$4,Calibration!$B$2:$B$4,C125)</f>
        <v>242.94648822618726</v>
      </c>
      <c r="K125" s="2">
        <f>TREND(Calibration!$A$2:$A$4,Calibration!$C$2:$C$4,E125)</f>
        <v>442.91667165711419</v>
      </c>
      <c r="L125" s="2">
        <f>TREND(Calibration!$A$2:$A$4,Calibration!$D$2:$D$4,G125)</f>
        <v>2546.0477422603708</v>
      </c>
    </row>
    <row r="126" spans="1:12" x14ac:dyDescent="0.25">
      <c r="A126">
        <v>620085</v>
      </c>
      <c r="B126">
        <v>15.19799995</v>
      </c>
      <c r="C126">
        <v>0.30157</v>
      </c>
      <c r="D126">
        <v>39.229999540000001</v>
      </c>
      <c r="E126">
        <v>0.25637999</v>
      </c>
      <c r="F126">
        <v>37.223999020000001</v>
      </c>
      <c r="G126">
        <v>0.81760001000000004</v>
      </c>
      <c r="H126">
        <v>35.351001740000001</v>
      </c>
      <c r="J126" s="2">
        <f>TREND(Calibration!$A$2:$A$4,Calibration!$B$2:$B$4,C126)</f>
        <v>239.04440110713077</v>
      </c>
      <c r="K126" s="2">
        <f>TREND(Calibration!$A$2:$A$4,Calibration!$C$2:$C$4,E126)</f>
        <v>443.27570968775944</v>
      </c>
      <c r="L126" s="2">
        <f>TREND(Calibration!$A$2:$A$4,Calibration!$D$2:$D$4,G126)</f>
        <v>2606.3367642649382</v>
      </c>
    </row>
    <row r="127" spans="1:12" x14ac:dyDescent="0.25">
      <c r="A127">
        <v>625083</v>
      </c>
      <c r="B127">
        <v>15.11699963</v>
      </c>
      <c r="C127">
        <v>0.30691998999999998</v>
      </c>
      <c r="D127">
        <v>39.227001190000003</v>
      </c>
      <c r="E127">
        <v>0.25626999</v>
      </c>
      <c r="F127">
        <v>37.16999817</v>
      </c>
      <c r="G127">
        <v>0.80839998000000002</v>
      </c>
      <c r="H127">
        <v>35.347999569999999</v>
      </c>
      <c r="J127" s="2">
        <f>TREND(Calibration!$A$2:$A$4,Calibration!$B$2:$B$4,C127)</f>
        <v>242.86787460544872</v>
      </c>
      <c r="K127" s="2">
        <f>TREND(Calibration!$A$2:$A$4,Calibration!$C$2:$C$4,E127)</f>
        <v>442.48550994044126</v>
      </c>
      <c r="L127" s="2">
        <f>TREND(Calibration!$A$2:$A$4,Calibration!$D$2:$D$4,G127)</f>
        <v>2566.7181348997465</v>
      </c>
    </row>
    <row r="128" spans="1:12" x14ac:dyDescent="0.25">
      <c r="A128">
        <v>630086</v>
      </c>
      <c r="B128">
        <v>15.08100033</v>
      </c>
      <c r="C128">
        <v>0.30626999999999999</v>
      </c>
      <c r="D128">
        <v>39.251998899999997</v>
      </c>
      <c r="E128">
        <v>0.25626999</v>
      </c>
      <c r="F128">
        <v>37.181999210000001</v>
      </c>
      <c r="G128">
        <v>0.80569999999999997</v>
      </c>
      <c r="H128">
        <v>35.291000369999999</v>
      </c>
      <c r="J128" s="2">
        <f>TREND(Calibration!$A$2:$A$4,Calibration!$B$2:$B$4,C128)</f>
        <v>242.40334672050469</v>
      </c>
      <c r="K128" s="2">
        <f>TREND(Calibration!$A$2:$A$4,Calibration!$C$2:$C$4,E128)</f>
        <v>442.48550994044126</v>
      </c>
      <c r="L128" s="2">
        <f>TREND(Calibration!$A$2:$A$4,Calibration!$D$2:$D$4,G128)</f>
        <v>2555.0910524974679</v>
      </c>
    </row>
    <row r="129" spans="1:12" x14ac:dyDescent="0.25">
      <c r="A129">
        <v>635084</v>
      </c>
      <c r="B129">
        <v>15.11699963</v>
      </c>
      <c r="C129">
        <v>0.30946001000000001</v>
      </c>
      <c r="D129">
        <v>39.221000670000002</v>
      </c>
      <c r="E129">
        <v>0.25637999</v>
      </c>
      <c r="F129">
        <v>37.198001859999998</v>
      </c>
      <c r="G129">
        <v>0.81870001999999997</v>
      </c>
      <c r="H129">
        <v>35.39599991</v>
      </c>
      <c r="J129" s="2">
        <f>TREND(Calibration!$A$2:$A$4,Calibration!$B$2:$B$4,C129)</f>
        <v>244.68314886861512</v>
      </c>
      <c r="K129" s="2">
        <f>TREND(Calibration!$A$2:$A$4,Calibration!$C$2:$C$4,E129)</f>
        <v>443.27570968775944</v>
      </c>
      <c r="L129" s="2">
        <f>TREND(Calibration!$A$2:$A$4,Calibration!$D$2:$D$4,G129)</f>
        <v>2611.0738019145983</v>
      </c>
    </row>
    <row r="130" spans="1:12" x14ac:dyDescent="0.25">
      <c r="A130">
        <v>640085</v>
      </c>
      <c r="B130">
        <v>15.135999679999999</v>
      </c>
      <c r="C130">
        <v>0.30654000999999997</v>
      </c>
      <c r="D130">
        <v>39.216999049999998</v>
      </c>
      <c r="E130">
        <v>0.25626999</v>
      </c>
      <c r="F130">
        <v>37.210998539999999</v>
      </c>
      <c r="G130">
        <v>0.81980001999999996</v>
      </c>
      <c r="H130">
        <v>35.398998259999999</v>
      </c>
      <c r="J130" s="2">
        <f>TREND(Calibration!$A$2:$A$4,Calibration!$B$2:$B$4,C130)</f>
        <v>242.59631457264661</v>
      </c>
      <c r="K130" s="2">
        <f>TREND(Calibration!$A$2:$A$4,Calibration!$C$2:$C$4,E130)</f>
        <v>442.48550994044126</v>
      </c>
      <c r="L130" s="2">
        <f>TREND(Calibration!$A$2:$A$4,Calibration!$D$2:$D$4,G130)</f>
        <v>2615.810796500672</v>
      </c>
    </row>
    <row r="131" spans="1:12" x14ac:dyDescent="0.25">
      <c r="A131">
        <v>645084</v>
      </c>
      <c r="B131">
        <v>15.22000027</v>
      </c>
      <c r="C131">
        <v>0.30632999999999999</v>
      </c>
      <c r="D131">
        <v>39.221000670000002</v>
      </c>
      <c r="E131">
        <v>0.25622001</v>
      </c>
      <c r="F131">
        <v>37.258998869999999</v>
      </c>
      <c r="G131">
        <v>0.82090001999999995</v>
      </c>
      <c r="H131">
        <v>35.402000430000001</v>
      </c>
      <c r="J131" s="2">
        <f>TREND(Calibration!$A$2:$A$4,Calibration!$B$2:$B$4,C131)</f>
        <v>242.44622687727116</v>
      </c>
      <c r="K131" s="2">
        <f>TREND(Calibration!$A$2:$A$4,Calibration!$C$2:$C$4,E131)</f>
        <v>442.12647190979624</v>
      </c>
      <c r="L131" s="2">
        <f>TREND(Calibration!$A$2:$A$4,Calibration!$D$2:$D$4,G131)</f>
        <v>2620.5477910867448</v>
      </c>
    </row>
    <row r="132" spans="1:12" x14ac:dyDescent="0.25">
      <c r="A132">
        <v>650085</v>
      </c>
      <c r="B132">
        <v>15.26599979</v>
      </c>
      <c r="C132">
        <v>0.30752000000000002</v>
      </c>
      <c r="D132">
        <v>39.236000060000002</v>
      </c>
      <c r="E132">
        <v>0.25595000000000001</v>
      </c>
      <c r="F132">
        <v>37.227001190000003</v>
      </c>
      <c r="G132">
        <v>0.81550001999999999</v>
      </c>
      <c r="H132">
        <v>35.426998140000002</v>
      </c>
      <c r="J132" s="2">
        <f>TREND(Calibration!$A$2:$A$4,Calibration!$B$2:$B$4,C132)</f>
        <v>243.29668331980628</v>
      </c>
      <c r="K132" s="2">
        <f>TREND(Calibration!$A$2:$A$4,Calibration!$C$2:$C$4,E132)</f>
        <v>440.18681887549315</v>
      </c>
      <c r="L132" s="2">
        <f>TREND(Calibration!$A$2:$A$4,Calibration!$D$2:$D$4,G132)</f>
        <v>2597.2934540278402</v>
      </c>
    </row>
    <row r="133" spans="1:12" x14ac:dyDescent="0.25">
      <c r="A133">
        <v>655083</v>
      </c>
      <c r="B133">
        <v>15.321000099999999</v>
      </c>
      <c r="C133">
        <v>0.30698001000000003</v>
      </c>
      <c r="D133">
        <v>39.223999020000001</v>
      </c>
      <c r="E133">
        <v>0.25626999</v>
      </c>
      <c r="F133">
        <v>37.26499939</v>
      </c>
      <c r="G133">
        <v>0.81760001000000004</v>
      </c>
      <c r="H133">
        <v>35.358001710000003</v>
      </c>
      <c r="J133" s="2">
        <f>TREND(Calibration!$A$2:$A$4,Calibration!$B$2:$B$4,C133)</f>
        <v>242.91076905560081</v>
      </c>
      <c r="K133" s="2">
        <f>TREND(Calibration!$A$2:$A$4,Calibration!$C$2:$C$4,E133)</f>
        <v>442.48550994044126</v>
      </c>
      <c r="L133" s="2">
        <f>TREND(Calibration!$A$2:$A$4,Calibration!$D$2:$D$4,G133)</f>
        <v>2606.3367642649382</v>
      </c>
    </row>
    <row r="134" spans="1:12" x14ac:dyDescent="0.25">
      <c r="A134">
        <v>660083</v>
      </c>
      <c r="B134">
        <v>15.347000120000001</v>
      </c>
      <c r="C134">
        <v>0.30287001000000002</v>
      </c>
      <c r="D134">
        <v>39.277999880000003</v>
      </c>
      <c r="E134">
        <v>0.25637999</v>
      </c>
      <c r="F134">
        <v>37.223999020000001</v>
      </c>
      <c r="G134">
        <v>0.81440002</v>
      </c>
      <c r="H134">
        <v>35.332000729999997</v>
      </c>
      <c r="J134" s="2">
        <f>TREND(Calibration!$A$2:$A$4,Calibration!$B$2:$B$4,C134)</f>
        <v>239.9734783170972</v>
      </c>
      <c r="K134" s="2">
        <f>TREND(Calibration!$A$2:$A$4,Calibration!$C$2:$C$4,E134)</f>
        <v>443.27570968775944</v>
      </c>
      <c r="L134" s="2">
        <f>TREND(Calibration!$A$2:$A$4,Calibration!$D$2:$D$4,G134)</f>
        <v>2592.5564594417674</v>
      </c>
    </row>
    <row r="135" spans="1:12" x14ac:dyDescent="0.25">
      <c r="A135">
        <v>665084</v>
      </c>
      <c r="B135">
        <v>15.36299992</v>
      </c>
      <c r="C135">
        <v>0.30448999999999998</v>
      </c>
      <c r="D135">
        <v>39.280998230000002</v>
      </c>
      <c r="E135">
        <v>0.25626999</v>
      </c>
      <c r="F135">
        <v>37.192001339999997</v>
      </c>
      <c r="G135">
        <v>0.81059998</v>
      </c>
      <c r="H135">
        <v>35.304000850000001</v>
      </c>
      <c r="J135" s="2">
        <f>TREND(Calibration!$A$2:$A$4,Calibration!$B$2:$B$4,C135)</f>
        <v>241.13123540309925</v>
      </c>
      <c r="K135" s="2">
        <f>TREND(Calibration!$A$2:$A$4,Calibration!$C$2:$C$4,E135)</f>
        <v>442.48550994044126</v>
      </c>
      <c r="L135" s="2">
        <f>TREND(Calibration!$A$2:$A$4,Calibration!$D$2:$D$4,G135)</f>
        <v>2576.192124071893</v>
      </c>
    </row>
    <row r="136" spans="1:12" x14ac:dyDescent="0.25">
      <c r="A136">
        <v>670083</v>
      </c>
      <c r="B136">
        <v>15.317999840000001</v>
      </c>
      <c r="C136">
        <v>0.30502998999999997</v>
      </c>
      <c r="D136">
        <v>39.262001040000001</v>
      </c>
      <c r="E136">
        <v>0.25626999</v>
      </c>
      <c r="F136">
        <v>37.1570015</v>
      </c>
      <c r="G136">
        <v>0.80409998000000005</v>
      </c>
      <c r="H136">
        <v>35.323001859999998</v>
      </c>
      <c r="J136" s="2">
        <f>TREND(Calibration!$A$2:$A$4,Calibration!$B$2:$B$4,C136)</f>
        <v>241.51714966730472</v>
      </c>
      <c r="K136" s="2">
        <f>TREND(Calibration!$A$2:$A$4,Calibration!$C$2:$C$4,E136)</f>
        <v>442.48550994044126</v>
      </c>
      <c r="L136" s="2">
        <f>TREND(Calibration!$A$2:$A$4,Calibration!$D$2:$D$4,G136)</f>
        <v>2548.2007924269146</v>
      </c>
    </row>
    <row r="137" spans="1:12" x14ac:dyDescent="0.25">
      <c r="A137">
        <v>675084</v>
      </c>
      <c r="B137">
        <v>15.30200005</v>
      </c>
      <c r="C137">
        <v>0.30659999999999998</v>
      </c>
      <c r="D137">
        <v>39.236000060000002</v>
      </c>
      <c r="E137">
        <v>0.25626999</v>
      </c>
      <c r="F137">
        <v>37.227001190000003</v>
      </c>
      <c r="G137">
        <v>0.81550001999999999</v>
      </c>
      <c r="H137">
        <v>35.323001859999998</v>
      </c>
      <c r="J137" s="2">
        <f>TREND(Calibration!$A$2:$A$4,Calibration!$B$2:$B$4,C137)</f>
        <v>242.6391875827203</v>
      </c>
      <c r="K137" s="2">
        <f>TREND(Calibration!$A$2:$A$4,Calibration!$C$2:$C$4,E137)</f>
        <v>442.48550994044126</v>
      </c>
      <c r="L137" s="2">
        <f>TREND(Calibration!$A$2:$A$4,Calibration!$D$2:$D$4,G137)</f>
        <v>2597.2934540278402</v>
      </c>
    </row>
    <row r="138" spans="1:12" x14ac:dyDescent="0.25">
      <c r="A138">
        <v>680083</v>
      </c>
      <c r="B138">
        <v>15.20699978</v>
      </c>
      <c r="C138">
        <v>0.30698001000000003</v>
      </c>
      <c r="D138">
        <v>39.245998380000003</v>
      </c>
      <c r="E138">
        <v>0.25626999</v>
      </c>
      <c r="F138">
        <v>37.186000819999997</v>
      </c>
      <c r="G138">
        <v>0.80839998000000002</v>
      </c>
      <c r="H138">
        <v>35.363998410000001</v>
      </c>
      <c r="J138" s="2">
        <f>TREND(Calibration!$A$2:$A$4,Calibration!$B$2:$B$4,C138)</f>
        <v>242.91076905560081</v>
      </c>
      <c r="K138" s="2">
        <f>TREND(Calibration!$A$2:$A$4,Calibration!$C$2:$C$4,E138)</f>
        <v>442.48550994044126</v>
      </c>
      <c r="L138" s="2">
        <f>TREND(Calibration!$A$2:$A$4,Calibration!$D$2:$D$4,G138)</f>
        <v>2566.7181348997465</v>
      </c>
    </row>
    <row r="139" spans="1:12" x14ac:dyDescent="0.25">
      <c r="A139">
        <v>685083</v>
      </c>
      <c r="B139">
        <v>15.23700047</v>
      </c>
      <c r="C139">
        <v>0.31264999999999998</v>
      </c>
      <c r="D139">
        <v>39.233001710000003</v>
      </c>
      <c r="E139">
        <v>0.25626999</v>
      </c>
      <c r="F139">
        <v>37.2140007</v>
      </c>
      <c r="G139">
        <v>0.81110000999999998</v>
      </c>
      <c r="H139">
        <v>35.386001589999999</v>
      </c>
      <c r="J139" s="2">
        <f>TREND(Calibration!$A$2:$A$4,Calibration!$B$2:$B$4,C139)</f>
        <v>246.96293672333994</v>
      </c>
      <c r="K139" s="2">
        <f>TREND(Calibration!$A$2:$A$4,Calibration!$C$2:$C$4,E139)</f>
        <v>442.48550994044126</v>
      </c>
      <c r="L139" s="2">
        <f>TREND(Calibration!$A$2:$A$4,Calibration!$D$2:$D$4,G139)</f>
        <v>2578.3454326199599</v>
      </c>
    </row>
    <row r="140" spans="1:12" x14ac:dyDescent="0.25">
      <c r="A140">
        <v>690083</v>
      </c>
      <c r="B140">
        <v>15.32800007</v>
      </c>
      <c r="C140">
        <v>0.30599999</v>
      </c>
      <c r="D140">
        <v>39.245998380000003</v>
      </c>
      <c r="E140">
        <v>0.25600001</v>
      </c>
      <c r="F140">
        <v>37.245998380000003</v>
      </c>
      <c r="G140">
        <v>0.81489997999999997</v>
      </c>
      <c r="H140">
        <v>35.421001429999997</v>
      </c>
      <c r="J140" s="2">
        <f>TREND(Calibration!$A$2:$A$4,Calibration!$B$2:$B$4,C140)</f>
        <v>242.21037886836277</v>
      </c>
      <c r="K140" s="2">
        <f>TREND(Calibration!$A$2:$A$4,Calibration!$C$2:$C$4,E140)</f>
        <v>440.5460724151601</v>
      </c>
      <c r="L140" s="2">
        <f>TREND(Calibration!$A$2:$A$4,Calibration!$D$2:$D$4,G140)</f>
        <v>2594.7094665447248</v>
      </c>
    </row>
    <row r="141" spans="1:12" x14ac:dyDescent="0.25">
      <c r="A141">
        <v>695083</v>
      </c>
      <c r="B141">
        <v>15.430999760000001</v>
      </c>
      <c r="C141">
        <v>0.30594999</v>
      </c>
      <c r="D141">
        <v>39.243000029999997</v>
      </c>
      <c r="E141">
        <v>0.25600001</v>
      </c>
      <c r="F141">
        <v>37.249000549999998</v>
      </c>
      <c r="G141">
        <v>0.81980001999999996</v>
      </c>
      <c r="H141">
        <v>35.402000430000001</v>
      </c>
      <c r="J141" s="2">
        <f>TREND(Calibration!$A$2:$A$4,Calibration!$B$2:$B$4,C141)</f>
        <v>242.1746454043907</v>
      </c>
      <c r="K141" s="2">
        <f>TREND(Calibration!$A$2:$A$4,Calibration!$C$2:$C$4,E141)</f>
        <v>440.5460724151601</v>
      </c>
      <c r="L141" s="2">
        <f>TREND(Calibration!$A$2:$A$4,Calibration!$D$2:$D$4,G141)</f>
        <v>2615.810796500672</v>
      </c>
    </row>
    <row r="142" spans="1:12" x14ac:dyDescent="0.25">
      <c r="A142">
        <v>700083</v>
      </c>
      <c r="B142">
        <v>15.43500042</v>
      </c>
      <c r="C142">
        <v>0.30605999</v>
      </c>
      <c r="D142">
        <v>39.229999540000001</v>
      </c>
      <c r="E142">
        <v>0.25589001</v>
      </c>
      <c r="F142">
        <v>37.27099991</v>
      </c>
      <c r="G142">
        <v>0.81870001999999997</v>
      </c>
      <c r="H142">
        <v>35.34500122</v>
      </c>
      <c r="J142" s="2">
        <f>TREND(Calibration!$A$2:$A$4,Calibration!$B$2:$B$4,C142)</f>
        <v>242.25325902512924</v>
      </c>
      <c r="K142" s="2">
        <f>TREND(Calibration!$A$2:$A$4,Calibration!$C$2:$C$4,E142)</f>
        <v>439.75587266784214</v>
      </c>
      <c r="L142" s="2">
        <f>TREND(Calibration!$A$2:$A$4,Calibration!$D$2:$D$4,G142)</f>
        <v>2611.0738019145983</v>
      </c>
    </row>
    <row r="143" spans="1:12" x14ac:dyDescent="0.25">
      <c r="A143">
        <v>705083</v>
      </c>
      <c r="B143">
        <v>15.347000120000001</v>
      </c>
      <c r="C143">
        <v>0.30730000000000002</v>
      </c>
      <c r="D143">
        <v>39.243000029999997</v>
      </c>
      <c r="E143">
        <v>0.25567999000000002</v>
      </c>
      <c r="F143">
        <v>37.216999049999998</v>
      </c>
      <c r="G143">
        <v>0.81220000999999997</v>
      </c>
      <c r="H143">
        <v>35.408000950000002</v>
      </c>
      <c r="J143" s="2">
        <f>TREND(Calibration!$A$2:$A$4,Calibration!$B$2:$B$4,C143)</f>
        <v>243.1394560783292</v>
      </c>
      <c r="K143" s="2">
        <f>TREND(Calibration!$A$2:$A$4,Calibration!$C$2:$C$4,E143)</f>
        <v>438.24716584119005</v>
      </c>
      <c r="L143" s="2">
        <f>TREND(Calibration!$A$2:$A$4,Calibration!$D$2:$D$4,G143)</f>
        <v>2583.0824272060336</v>
      </c>
    </row>
    <row r="144" spans="1:12" x14ac:dyDescent="0.25">
      <c r="A144">
        <v>710084</v>
      </c>
      <c r="B144">
        <v>15.36600018</v>
      </c>
      <c r="C144">
        <v>0.30162000999999999</v>
      </c>
      <c r="D144">
        <v>39.268001560000002</v>
      </c>
      <c r="E144">
        <v>0.25567999000000002</v>
      </c>
      <c r="F144">
        <v>37.249000549999998</v>
      </c>
      <c r="G144">
        <v>0.81169999000000004</v>
      </c>
      <c r="H144">
        <v>35.323001859999998</v>
      </c>
      <c r="J144" s="2">
        <f>TREND(Calibration!$A$2:$A$4,Calibration!$B$2:$B$4,C144)</f>
        <v>239.08014171779561</v>
      </c>
      <c r="K144" s="2">
        <f>TREND(Calibration!$A$2:$A$4,Calibration!$C$2:$C$4,E144)</f>
        <v>438.24716584119005</v>
      </c>
      <c r="L144" s="2">
        <f>TREND(Calibration!$A$2:$A$4,Calibration!$D$2:$D$4,G144)</f>
        <v>2580.9291617215531</v>
      </c>
    </row>
    <row r="145" spans="1:12" x14ac:dyDescent="0.25">
      <c r="A145">
        <v>715083</v>
      </c>
      <c r="B145">
        <v>15.414999959999999</v>
      </c>
      <c r="C145">
        <v>0.30465001000000003</v>
      </c>
      <c r="D145">
        <v>39.293998719999998</v>
      </c>
      <c r="E145">
        <v>0.25525001000000003</v>
      </c>
      <c r="F145">
        <v>37.2140007</v>
      </c>
      <c r="G145">
        <v>0.81489997999999997</v>
      </c>
      <c r="H145">
        <v>35.306999210000001</v>
      </c>
      <c r="J145" s="2">
        <f>TREND(Calibration!$A$2:$A$4,Calibration!$B$2:$B$4,C145)</f>
        <v>241.24558963450266</v>
      </c>
      <c r="K145" s="2">
        <f>TREND(Calibration!$A$2:$A$4,Calibration!$C$2:$C$4,E145)</f>
        <v>435.15834686526432</v>
      </c>
      <c r="L145" s="2">
        <f>TREND(Calibration!$A$2:$A$4,Calibration!$D$2:$D$4,G145)</f>
        <v>2594.7094665447248</v>
      </c>
    </row>
    <row r="146" spans="1:12" x14ac:dyDescent="0.25">
      <c r="A146">
        <v>720083</v>
      </c>
      <c r="B146">
        <v>15.46700001</v>
      </c>
      <c r="C146">
        <v>0.30470999999999998</v>
      </c>
      <c r="D146">
        <v>39.305999759999999</v>
      </c>
      <c r="E146">
        <v>0.25519001000000002</v>
      </c>
      <c r="F146">
        <v>37.198001859999998</v>
      </c>
      <c r="G146">
        <v>0.81599997999999996</v>
      </c>
      <c r="H146">
        <v>35.341999049999998</v>
      </c>
      <c r="J146" s="2">
        <f>TREND(Calibration!$A$2:$A$4,Calibration!$B$2:$B$4,C146)</f>
        <v>241.28846264457633</v>
      </c>
      <c r="K146" s="2">
        <f>TREND(Calibration!$A$2:$A$4,Calibration!$C$2:$C$4,E146)</f>
        <v>434.72732882127275</v>
      </c>
      <c r="L146" s="2">
        <f>TREND(Calibration!$A$2:$A$4,Calibration!$D$2:$D$4,G146)</f>
        <v>2599.4464611307976</v>
      </c>
    </row>
    <row r="147" spans="1:12" x14ac:dyDescent="0.25">
      <c r="A147">
        <v>725083</v>
      </c>
      <c r="B147">
        <v>15.50599957</v>
      </c>
      <c r="C147">
        <v>0.31226999</v>
      </c>
      <c r="D147">
        <v>39.321998600000001</v>
      </c>
      <c r="E147">
        <v>0.25556999000000002</v>
      </c>
      <c r="F147">
        <v>37.198001859999998</v>
      </c>
      <c r="G147">
        <v>0.80839998000000002</v>
      </c>
      <c r="H147">
        <v>35.361000060000002</v>
      </c>
      <c r="J147" s="2">
        <f>TREND(Calibration!$A$2:$A$4,Calibration!$B$2:$B$4,C147)</f>
        <v>246.69135525045948</v>
      </c>
      <c r="K147" s="2">
        <f>TREND(Calibration!$A$2:$A$4,Calibration!$C$2:$C$4,E147)</f>
        <v>437.45696609387187</v>
      </c>
      <c r="L147" s="2">
        <f>TREND(Calibration!$A$2:$A$4,Calibration!$D$2:$D$4,G147)</f>
        <v>2566.7181348997465</v>
      </c>
    </row>
    <row r="148" spans="1:12" x14ac:dyDescent="0.25">
      <c r="A148">
        <v>730083</v>
      </c>
      <c r="B148">
        <v>15.489999770000001</v>
      </c>
      <c r="C148">
        <v>0.30713998999999997</v>
      </c>
      <c r="D148">
        <v>39.280998230000002</v>
      </c>
      <c r="E148">
        <v>0.25519001000000002</v>
      </c>
      <c r="F148">
        <v>37.210998539999999</v>
      </c>
      <c r="G148">
        <v>0.81650001000000005</v>
      </c>
      <c r="H148">
        <v>35.393001560000002</v>
      </c>
      <c r="J148" s="2">
        <f>TREND(Calibration!$A$2:$A$4,Calibration!$B$2:$B$4,C148)</f>
        <v>243.02510184692579</v>
      </c>
      <c r="K148" s="2">
        <f>TREND(Calibration!$A$2:$A$4,Calibration!$C$2:$C$4,E148)</f>
        <v>434.72732882127275</v>
      </c>
      <c r="L148" s="2">
        <f>TREND(Calibration!$A$2:$A$4,Calibration!$D$2:$D$4,G148)</f>
        <v>2601.5997696788654</v>
      </c>
    </row>
    <row r="149" spans="1:12" x14ac:dyDescent="0.25">
      <c r="A149">
        <v>735083</v>
      </c>
      <c r="B149">
        <v>15.4090004</v>
      </c>
      <c r="C149">
        <v>0.30659999999999998</v>
      </c>
      <c r="D149">
        <v>39.275001529999997</v>
      </c>
      <c r="E149">
        <v>0.25525001000000003</v>
      </c>
      <c r="F149">
        <v>37.258998869999999</v>
      </c>
      <c r="G149">
        <v>0.80949998000000001</v>
      </c>
      <c r="H149">
        <v>35.433998109999997</v>
      </c>
      <c r="J149" s="2">
        <f>TREND(Calibration!$A$2:$A$4,Calibration!$B$2:$B$4,C149)</f>
        <v>242.6391875827203</v>
      </c>
      <c r="K149" s="2">
        <f>TREND(Calibration!$A$2:$A$4,Calibration!$C$2:$C$4,E149)</f>
        <v>435.15834686526432</v>
      </c>
      <c r="L149" s="2">
        <f>TREND(Calibration!$A$2:$A$4,Calibration!$D$2:$D$4,G149)</f>
        <v>2571.4551294858193</v>
      </c>
    </row>
    <row r="150" spans="1:12" x14ac:dyDescent="0.25">
      <c r="A150">
        <v>740083</v>
      </c>
      <c r="B150">
        <v>15.333999629999999</v>
      </c>
      <c r="C150">
        <v>0.30659999999999998</v>
      </c>
      <c r="D150">
        <v>39.275001529999997</v>
      </c>
      <c r="E150">
        <v>0.25529998999999998</v>
      </c>
      <c r="F150">
        <v>37.268001560000002</v>
      </c>
      <c r="G150">
        <v>0.81330000999999996</v>
      </c>
      <c r="H150">
        <v>35.417999270000003</v>
      </c>
      <c r="J150" s="2">
        <f>TREND(Calibration!$A$2:$A$4,Calibration!$B$2:$B$4,C150)</f>
        <v>242.6391875827203</v>
      </c>
      <c r="K150" s="2">
        <f>TREND(Calibration!$A$2:$A$4,Calibration!$C$2:$C$4,E150)</f>
        <v>435.51738489590912</v>
      </c>
      <c r="L150" s="2">
        <f>TREND(Calibration!$A$2:$A$4,Calibration!$D$2:$D$4,G150)</f>
        <v>2587.8194217921064</v>
      </c>
    </row>
    <row r="151" spans="1:12" x14ac:dyDescent="0.25">
      <c r="A151">
        <v>745101</v>
      </c>
      <c r="B151">
        <v>15.239999770000001</v>
      </c>
      <c r="C151">
        <v>0.30919001000000002</v>
      </c>
      <c r="D151">
        <v>39.290000919999997</v>
      </c>
      <c r="E151">
        <v>0.25529998999999998</v>
      </c>
      <c r="F151">
        <v>37.238998410000001</v>
      </c>
      <c r="G151">
        <v>0.79439998000000001</v>
      </c>
      <c r="H151">
        <v>35.3390007</v>
      </c>
      <c r="J151" s="2">
        <f>TREND(Calibration!$A$2:$A$4,Calibration!$B$2:$B$4,C151)</f>
        <v>244.49018816316598</v>
      </c>
      <c r="K151" s="2">
        <f>TREND(Calibration!$A$2:$A$4,Calibration!$C$2:$C$4,E151)</f>
        <v>435.51738489590912</v>
      </c>
      <c r="L151" s="2">
        <f>TREND(Calibration!$A$2:$A$4,Calibration!$D$2:$D$4,G151)</f>
        <v>2506.4291128951782</v>
      </c>
    </row>
    <row r="152" spans="1:12" x14ac:dyDescent="0.25">
      <c r="A152">
        <v>750084</v>
      </c>
      <c r="B152">
        <v>15.178000450000001</v>
      </c>
      <c r="C152">
        <v>0.30480998999999998</v>
      </c>
      <c r="D152">
        <v>39.303001399999999</v>
      </c>
      <c r="E152">
        <v>0.25519001000000002</v>
      </c>
      <c r="F152">
        <v>37.22000122</v>
      </c>
      <c r="G152">
        <v>0.80409998000000005</v>
      </c>
      <c r="H152">
        <v>35.408000950000002</v>
      </c>
      <c r="J152" s="2">
        <f>TREND(Calibration!$A$2:$A$4,Calibration!$B$2:$B$4,C152)</f>
        <v>241.35992242582765</v>
      </c>
      <c r="K152" s="2">
        <f>TREND(Calibration!$A$2:$A$4,Calibration!$C$2:$C$4,E152)</f>
        <v>434.72732882127275</v>
      </c>
      <c r="L152" s="2">
        <f>TREND(Calibration!$A$2:$A$4,Calibration!$D$2:$D$4,G152)</f>
        <v>2548.2007924269146</v>
      </c>
    </row>
    <row r="153" spans="1:12" x14ac:dyDescent="0.25">
      <c r="A153">
        <v>755085</v>
      </c>
      <c r="B153">
        <v>15.182000159999999</v>
      </c>
      <c r="C153">
        <v>0.30588999</v>
      </c>
      <c r="D153">
        <v>39.284000399999996</v>
      </c>
      <c r="E153">
        <v>0.25519001000000002</v>
      </c>
      <c r="F153">
        <v>37.273998259999999</v>
      </c>
      <c r="G153">
        <v>0.81010002000000003</v>
      </c>
      <c r="H153">
        <v>35.380001069999999</v>
      </c>
      <c r="J153" s="2">
        <f>TREND(Calibration!$A$2:$A$4,Calibration!$B$2:$B$4,C153)</f>
        <v>242.13176524762423</v>
      </c>
      <c r="K153" s="2">
        <f>TREND(Calibration!$A$2:$A$4,Calibration!$C$2:$C$4,E153)</f>
        <v>434.72732882127275</v>
      </c>
      <c r="L153" s="2">
        <f>TREND(Calibration!$A$2:$A$4,Calibration!$D$2:$D$4,G153)</f>
        <v>2574.0391169689356</v>
      </c>
    </row>
    <row r="154" spans="1:12" x14ac:dyDescent="0.25">
      <c r="A154">
        <v>760083</v>
      </c>
      <c r="B154">
        <v>15.14599991</v>
      </c>
      <c r="C154">
        <v>0.30719000000000002</v>
      </c>
      <c r="D154">
        <v>39.290000919999997</v>
      </c>
      <c r="E154">
        <v>0.25529998999999998</v>
      </c>
      <c r="F154">
        <v>37.233001710000003</v>
      </c>
      <c r="G154">
        <v>0.79710000999999997</v>
      </c>
      <c r="H154">
        <v>35.312999730000001</v>
      </c>
      <c r="J154" s="2">
        <f>TREND(Calibration!$A$2:$A$4,Calibration!$B$2:$B$4,C154)</f>
        <v>243.06084245759067</v>
      </c>
      <c r="K154" s="2">
        <f>TREND(Calibration!$A$2:$A$4,Calibration!$C$2:$C$4,E154)</f>
        <v>435.51738489590912</v>
      </c>
      <c r="L154" s="2">
        <f>TREND(Calibration!$A$2:$A$4,Calibration!$D$2:$D$4,G154)</f>
        <v>2518.0564106153915</v>
      </c>
    </row>
    <row r="155" spans="1:12" x14ac:dyDescent="0.25">
      <c r="A155">
        <v>765100</v>
      </c>
      <c r="B155">
        <v>15.16899967</v>
      </c>
      <c r="C155">
        <v>0.30648999999999998</v>
      </c>
      <c r="D155">
        <v>39.27099991</v>
      </c>
      <c r="E155">
        <v>0.25525001000000003</v>
      </c>
      <c r="F155">
        <v>37.238998410000001</v>
      </c>
      <c r="G155">
        <v>0.80629998000000003</v>
      </c>
      <c r="H155">
        <v>35.306999210000001</v>
      </c>
      <c r="J155" s="2">
        <f>TREND(Calibration!$A$2:$A$4,Calibration!$B$2:$B$4,C155)</f>
        <v>242.56057396198176</v>
      </c>
      <c r="K155" s="2">
        <f>TREND(Calibration!$A$2:$A$4,Calibration!$C$2:$C$4,E155)</f>
        <v>435.15834686526432</v>
      </c>
      <c r="L155" s="2">
        <f>TREND(Calibration!$A$2:$A$4,Calibration!$D$2:$D$4,G155)</f>
        <v>2557.6747815990611</v>
      </c>
    </row>
    <row r="156" spans="1:12" x14ac:dyDescent="0.25">
      <c r="A156">
        <v>770084</v>
      </c>
      <c r="B156">
        <v>15.15600014</v>
      </c>
      <c r="C156">
        <v>0.31233000999999999</v>
      </c>
      <c r="D156">
        <v>39.290000919999997</v>
      </c>
      <c r="E156">
        <v>0.25529998999999998</v>
      </c>
      <c r="F156">
        <v>37.192001339999997</v>
      </c>
      <c r="G156">
        <v>0.80199999</v>
      </c>
      <c r="H156">
        <v>35.347999569999999</v>
      </c>
      <c r="J156" s="2">
        <f>TREND(Calibration!$A$2:$A$4,Calibration!$B$2:$B$4,C156)</f>
        <v>246.73424970061154</v>
      </c>
      <c r="K156" s="2">
        <f>TREND(Calibration!$A$2:$A$4,Calibration!$C$2:$C$4,E156)</f>
        <v>435.51738489590912</v>
      </c>
      <c r="L156" s="2">
        <f>TREND(Calibration!$A$2:$A$4,Calibration!$D$2:$D$4,G156)</f>
        <v>2539.1574821898166</v>
      </c>
    </row>
    <row r="157" spans="1:12" x14ac:dyDescent="0.25">
      <c r="A157">
        <v>775083</v>
      </c>
      <c r="B157">
        <v>15.126000400000001</v>
      </c>
      <c r="C157">
        <v>0.30783999000000001</v>
      </c>
      <c r="D157">
        <v>39.284000399999996</v>
      </c>
      <c r="E157">
        <v>0.25529998999999998</v>
      </c>
      <c r="F157">
        <v>37.194999690000003</v>
      </c>
      <c r="G157">
        <v>0.80299997000000001</v>
      </c>
      <c r="H157">
        <v>35.319999690000003</v>
      </c>
      <c r="J157" s="2">
        <f>TREND(Calibration!$A$2:$A$4,Calibration!$B$2:$B$4,C157)</f>
        <v>243.5253703425347</v>
      </c>
      <c r="K157" s="2">
        <f>TREND(Calibration!$A$2:$A$4,Calibration!$C$2:$C$4,E157)</f>
        <v>435.51738489590912</v>
      </c>
      <c r="L157" s="2">
        <f>TREND(Calibration!$A$2:$A$4,Calibration!$D$2:$D$4,G157)</f>
        <v>2543.4637547772545</v>
      </c>
    </row>
    <row r="158" spans="1:12" x14ac:dyDescent="0.25">
      <c r="A158">
        <v>780085</v>
      </c>
      <c r="B158">
        <v>15.04899979</v>
      </c>
      <c r="C158">
        <v>0.30779001</v>
      </c>
      <c r="D158">
        <v>39.290000919999997</v>
      </c>
      <c r="E158">
        <v>0.25525001000000003</v>
      </c>
      <c r="F158">
        <v>37.192001339999997</v>
      </c>
      <c r="G158">
        <v>0.79869997999999998</v>
      </c>
      <c r="H158">
        <v>35.374000549999998</v>
      </c>
      <c r="J158" s="2">
        <f>TREND(Calibration!$A$2:$A$4,Calibration!$B$2:$B$4,C158)</f>
        <v>243.48965117194822</v>
      </c>
      <c r="K158" s="2">
        <f>TREND(Calibration!$A$2:$A$4,Calibration!$C$2:$C$4,E158)</f>
        <v>435.15834686526432</v>
      </c>
      <c r="L158" s="2">
        <f>TREND(Calibration!$A$2:$A$4,Calibration!$D$2:$D$4,G158)</f>
        <v>2524.94645536801</v>
      </c>
    </row>
    <row r="159" spans="1:12" x14ac:dyDescent="0.25">
      <c r="A159">
        <v>785094</v>
      </c>
      <c r="B159">
        <v>14.940999980000001</v>
      </c>
      <c r="C159">
        <v>0.31022</v>
      </c>
      <c r="D159">
        <v>39.308998109999997</v>
      </c>
      <c r="E159">
        <v>0.25534999000000003</v>
      </c>
      <c r="F159">
        <v>37.208000179999999</v>
      </c>
      <c r="G159">
        <v>0.79869997999999998</v>
      </c>
      <c r="H159">
        <v>35.351001740000001</v>
      </c>
      <c r="J159" s="2">
        <f>TREND(Calibration!$A$2:$A$4,Calibration!$B$2:$B$4,C159)</f>
        <v>245.22629037429769</v>
      </c>
      <c r="K159" s="2">
        <f>TREND(Calibration!$A$2:$A$4,Calibration!$C$2:$C$4,E159)</f>
        <v>435.87656659923573</v>
      </c>
      <c r="L159" s="2">
        <f>TREND(Calibration!$A$2:$A$4,Calibration!$D$2:$D$4,G159)</f>
        <v>2524.94645536801</v>
      </c>
    </row>
    <row r="160" spans="1:12" x14ac:dyDescent="0.25">
      <c r="A160">
        <v>790094</v>
      </c>
      <c r="B160">
        <v>14.928000450000001</v>
      </c>
      <c r="C160">
        <v>0.31060000999999998</v>
      </c>
      <c r="D160">
        <v>39.26499939</v>
      </c>
      <c r="E160">
        <v>0.25519001000000002</v>
      </c>
      <c r="F160">
        <v>37.258998869999999</v>
      </c>
      <c r="G160">
        <v>0.80680001000000001</v>
      </c>
      <c r="H160">
        <v>35.332000729999997</v>
      </c>
      <c r="J160" s="2">
        <f>TREND(Calibration!$A$2:$A$4,Calibration!$B$2:$B$4,C160)</f>
        <v>245.49787184717815</v>
      </c>
      <c r="K160" s="2">
        <f>TREND(Calibration!$A$2:$A$4,Calibration!$C$2:$C$4,E160)</f>
        <v>434.72732882127275</v>
      </c>
      <c r="L160" s="2">
        <f>TREND(Calibration!$A$2:$A$4,Calibration!$D$2:$D$4,G160)</f>
        <v>2559.8280901471289</v>
      </c>
    </row>
    <row r="161" spans="1:12" x14ac:dyDescent="0.25">
      <c r="A161">
        <v>795085</v>
      </c>
      <c r="B161">
        <v>14.932000159999999</v>
      </c>
      <c r="C161">
        <v>0.30724998999999997</v>
      </c>
      <c r="D161">
        <v>39.256000520000001</v>
      </c>
      <c r="E161">
        <v>0.25525001000000003</v>
      </c>
      <c r="F161">
        <v>37.194999690000003</v>
      </c>
      <c r="G161">
        <v>0.79170001000000001</v>
      </c>
      <c r="H161">
        <v>35.367000580000003</v>
      </c>
      <c r="J161" s="2">
        <f>TREND(Calibration!$A$2:$A$4,Calibration!$B$2:$B$4,C161)</f>
        <v>243.10371546766433</v>
      </c>
      <c r="K161" s="2">
        <f>TREND(Calibration!$A$2:$A$4,Calibration!$C$2:$C$4,E161)</f>
        <v>435.15834686526432</v>
      </c>
      <c r="L161" s="2">
        <f>TREND(Calibration!$A$2:$A$4,Calibration!$D$2:$D$4,G161)</f>
        <v>2494.8020735564869</v>
      </c>
    </row>
    <row r="162" spans="1:12" x14ac:dyDescent="0.25">
      <c r="A162">
        <v>800093</v>
      </c>
      <c r="B162">
        <v>14.963999749999999</v>
      </c>
      <c r="C162">
        <v>0.30632999999999999</v>
      </c>
      <c r="D162">
        <v>39.236000060000002</v>
      </c>
      <c r="E162">
        <v>0.25525001000000003</v>
      </c>
      <c r="F162">
        <v>37.268001560000002</v>
      </c>
      <c r="G162">
        <v>0.81169999000000004</v>
      </c>
      <c r="H162">
        <v>35.358001710000003</v>
      </c>
      <c r="J162" s="2">
        <f>TREND(Calibration!$A$2:$A$4,Calibration!$B$2:$B$4,C162)</f>
        <v>242.44622687727116</v>
      </c>
      <c r="K162" s="2">
        <f>TREND(Calibration!$A$2:$A$4,Calibration!$C$2:$C$4,E162)</f>
        <v>435.15834686526432</v>
      </c>
      <c r="L162" s="2">
        <f>TREND(Calibration!$A$2:$A$4,Calibration!$D$2:$D$4,G162)</f>
        <v>2580.9291617215531</v>
      </c>
    </row>
    <row r="163" spans="1:12" x14ac:dyDescent="0.25">
      <c r="A163">
        <v>805086</v>
      </c>
      <c r="B163">
        <v>14.95100021</v>
      </c>
      <c r="C163">
        <v>0.30599999</v>
      </c>
      <c r="D163">
        <v>39.27099991</v>
      </c>
      <c r="E163">
        <v>0.25529998999999998</v>
      </c>
      <c r="F163">
        <v>37.249000549999998</v>
      </c>
      <c r="G163">
        <v>0.81489997999999997</v>
      </c>
      <c r="H163">
        <v>35.408000950000002</v>
      </c>
      <c r="J163" s="2">
        <f>TREND(Calibration!$A$2:$A$4,Calibration!$B$2:$B$4,C163)</f>
        <v>242.21037886836277</v>
      </c>
      <c r="K163" s="2">
        <f>TREND(Calibration!$A$2:$A$4,Calibration!$C$2:$C$4,E163)</f>
        <v>435.51738489590912</v>
      </c>
      <c r="L163" s="2">
        <f>TREND(Calibration!$A$2:$A$4,Calibration!$D$2:$D$4,G163)</f>
        <v>2594.7094665447248</v>
      </c>
    </row>
    <row r="164" spans="1:12" x14ac:dyDescent="0.25">
      <c r="A164">
        <v>810083</v>
      </c>
      <c r="B164">
        <v>15.010000229999999</v>
      </c>
      <c r="C164">
        <v>0.30676001000000003</v>
      </c>
      <c r="D164">
        <v>39.268001560000002</v>
      </c>
      <c r="E164">
        <v>0.25525001000000003</v>
      </c>
      <c r="F164">
        <v>37.258998869999999</v>
      </c>
      <c r="G164">
        <v>0.81440002</v>
      </c>
      <c r="H164">
        <v>35.354999540000001</v>
      </c>
      <c r="J164" s="2">
        <f>TREND(Calibration!$A$2:$A$4,Calibration!$B$2:$B$4,C164)</f>
        <v>242.75354181412374</v>
      </c>
      <c r="K164" s="2">
        <f>TREND(Calibration!$A$2:$A$4,Calibration!$C$2:$C$4,E164)</f>
        <v>435.15834686526432</v>
      </c>
      <c r="L164" s="2">
        <f>TREND(Calibration!$A$2:$A$4,Calibration!$D$2:$D$4,G164)</f>
        <v>2592.5564594417674</v>
      </c>
    </row>
    <row r="165" spans="1:12" x14ac:dyDescent="0.25">
      <c r="A165">
        <v>815083</v>
      </c>
      <c r="B165">
        <v>14.993000029999999</v>
      </c>
      <c r="C165">
        <v>0.31032999999999999</v>
      </c>
      <c r="D165">
        <v>39.277999880000003</v>
      </c>
      <c r="E165">
        <v>0.25534999000000003</v>
      </c>
      <c r="F165">
        <v>37.233001710000003</v>
      </c>
      <c r="G165">
        <v>0.80949998000000001</v>
      </c>
      <c r="H165">
        <v>35.312999730000001</v>
      </c>
      <c r="J165" s="2">
        <f>TREND(Calibration!$A$2:$A$4,Calibration!$B$2:$B$4,C165)</f>
        <v>245.30490399503623</v>
      </c>
      <c r="K165" s="2">
        <f>TREND(Calibration!$A$2:$A$4,Calibration!$C$2:$C$4,E165)</f>
        <v>435.87656659923573</v>
      </c>
      <c r="L165" s="2">
        <f>TREND(Calibration!$A$2:$A$4,Calibration!$D$2:$D$4,G165)</f>
        <v>2571.4551294858193</v>
      </c>
    </row>
    <row r="166" spans="1:12" x14ac:dyDescent="0.25">
      <c r="A166">
        <v>820083</v>
      </c>
      <c r="B166">
        <v>14.98400021</v>
      </c>
      <c r="C166">
        <v>0.30502998999999997</v>
      </c>
      <c r="D166">
        <v>39.286998750000002</v>
      </c>
      <c r="E166">
        <v>0.25529998999999998</v>
      </c>
      <c r="F166">
        <v>37.227001190000003</v>
      </c>
      <c r="G166">
        <v>0.81110000999999998</v>
      </c>
      <c r="H166">
        <v>35.3390007</v>
      </c>
      <c r="J166" s="2">
        <f>TREND(Calibration!$A$2:$A$4,Calibration!$B$2:$B$4,C166)</f>
        <v>241.51714966730472</v>
      </c>
      <c r="K166" s="2">
        <f>TREND(Calibration!$A$2:$A$4,Calibration!$C$2:$C$4,E166)</f>
        <v>435.51738489590912</v>
      </c>
      <c r="L166" s="2">
        <f>TREND(Calibration!$A$2:$A$4,Calibration!$D$2:$D$4,G166)</f>
        <v>2578.3454326199599</v>
      </c>
    </row>
    <row r="167" spans="1:12" x14ac:dyDescent="0.25">
      <c r="A167">
        <v>825083</v>
      </c>
      <c r="B167">
        <v>14.963999749999999</v>
      </c>
      <c r="C167">
        <v>0.30406000999999999</v>
      </c>
      <c r="D167">
        <v>39.308998109999997</v>
      </c>
      <c r="E167">
        <v>0.25529998999999998</v>
      </c>
      <c r="F167">
        <v>37.20500183</v>
      </c>
      <c r="G167">
        <v>0.80569999999999997</v>
      </c>
      <c r="H167">
        <v>35.316001890000003</v>
      </c>
      <c r="J167" s="2">
        <f>TREND(Calibration!$A$2:$A$4,Calibration!$B$2:$B$4,C167)</f>
        <v>240.82393475963229</v>
      </c>
      <c r="K167" s="2">
        <f>TREND(Calibration!$A$2:$A$4,Calibration!$C$2:$C$4,E167)</f>
        <v>435.51738489590912</v>
      </c>
      <c r="L167" s="2">
        <f>TREND(Calibration!$A$2:$A$4,Calibration!$D$2:$D$4,G167)</f>
        <v>2555.0910524974679</v>
      </c>
    </row>
    <row r="168" spans="1:12" x14ac:dyDescent="0.25">
      <c r="A168">
        <v>830095</v>
      </c>
      <c r="B168">
        <v>14.97999954</v>
      </c>
      <c r="C168">
        <v>0.30502998999999997</v>
      </c>
      <c r="D168">
        <v>39.319000240000001</v>
      </c>
      <c r="E168">
        <v>0.25534999000000003</v>
      </c>
      <c r="F168">
        <v>37.201000209999997</v>
      </c>
      <c r="G168">
        <v>0.80409998000000005</v>
      </c>
      <c r="H168">
        <v>35.332000729999997</v>
      </c>
      <c r="J168" s="2">
        <f>TREND(Calibration!$A$2:$A$4,Calibration!$B$2:$B$4,C168)</f>
        <v>241.51714966730472</v>
      </c>
      <c r="K168" s="2">
        <f>TREND(Calibration!$A$2:$A$4,Calibration!$C$2:$C$4,E168)</f>
        <v>435.87656659923573</v>
      </c>
      <c r="L168" s="2">
        <f>TREND(Calibration!$A$2:$A$4,Calibration!$D$2:$D$4,G168)</f>
        <v>2548.2007924269146</v>
      </c>
    </row>
    <row r="169" spans="1:12" x14ac:dyDescent="0.25">
      <c r="A169">
        <v>835083</v>
      </c>
      <c r="B169">
        <v>15.019000050000001</v>
      </c>
      <c r="C169">
        <v>0.30626999999999999</v>
      </c>
      <c r="D169">
        <v>39.332000729999997</v>
      </c>
      <c r="E169">
        <v>0.25529998999999998</v>
      </c>
      <c r="F169">
        <v>37.194999690000003</v>
      </c>
      <c r="G169">
        <v>0.80839998000000002</v>
      </c>
      <c r="H169">
        <v>35.326000209999997</v>
      </c>
      <c r="J169" s="2">
        <f>TREND(Calibration!$A$2:$A$4,Calibration!$B$2:$B$4,C169)</f>
        <v>242.40334672050469</v>
      </c>
      <c r="K169" s="2">
        <f>TREND(Calibration!$A$2:$A$4,Calibration!$C$2:$C$4,E169)</f>
        <v>435.51738489590912</v>
      </c>
      <c r="L169" s="2">
        <f>TREND(Calibration!$A$2:$A$4,Calibration!$D$2:$D$4,G169)</f>
        <v>2566.7181348997465</v>
      </c>
    </row>
    <row r="170" spans="1:12" x14ac:dyDescent="0.25">
      <c r="A170">
        <v>840137</v>
      </c>
      <c r="B170">
        <v>15.036000250000001</v>
      </c>
      <c r="C170">
        <v>0.30637999999999999</v>
      </c>
      <c r="D170">
        <v>39.293998719999998</v>
      </c>
      <c r="E170">
        <v>0.25519001000000002</v>
      </c>
      <c r="F170">
        <v>37.280998230000002</v>
      </c>
      <c r="G170">
        <v>0.82029998000000004</v>
      </c>
      <c r="H170">
        <v>35.319999690000003</v>
      </c>
      <c r="J170" s="2">
        <f>TREND(Calibration!$A$2:$A$4,Calibration!$B$2:$B$4,C170)</f>
        <v>242.48196034124322</v>
      </c>
      <c r="K170" s="2">
        <f>TREND(Calibration!$A$2:$A$4,Calibration!$C$2:$C$4,E170)</f>
        <v>434.72732882127275</v>
      </c>
      <c r="L170" s="2">
        <f>TREND(Calibration!$A$2:$A$4,Calibration!$D$2:$D$4,G170)</f>
        <v>2617.9638036036295</v>
      </c>
    </row>
    <row r="171" spans="1:12" x14ac:dyDescent="0.25">
      <c r="A171">
        <v>845084</v>
      </c>
      <c r="B171">
        <v>14.993000029999999</v>
      </c>
      <c r="C171">
        <v>0.30199999</v>
      </c>
      <c r="D171">
        <v>39.290000919999997</v>
      </c>
      <c r="E171">
        <v>0.25529998999999998</v>
      </c>
      <c r="F171">
        <v>37.2140007</v>
      </c>
      <c r="G171">
        <v>0.80739998999999996</v>
      </c>
      <c r="H171">
        <v>35.30099869</v>
      </c>
      <c r="J171" s="2">
        <f>TREND(Calibration!$A$2:$A$4,Calibration!$B$2:$B$4,C171)</f>
        <v>239.3517017505977</v>
      </c>
      <c r="K171" s="2">
        <f>TREND(Calibration!$A$2:$A$4,Calibration!$C$2:$C$4,E171)</f>
        <v>435.51738489590912</v>
      </c>
      <c r="L171" s="2">
        <f>TREND(Calibration!$A$2:$A$4,Calibration!$D$2:$D$4,G171)</f>
        <v>2562.4118192487213</v>
      </c>
    </row>
    <row r="172" spans="1:12" x14ac:dyDescent="0.25">
      <c r="A172">
        <v>850094</v>
      </c>
      <c r="B172">
        <v>14.99699974</v>
      </c>
      <c r="C172">
        <v>0.30508000000000002</v>
      </c>
      <c r="D172">
        <v>39.268001560000002</v>
      </c>
      <c r="E172">
        <v>0.25534999000000003</v>
      </c>
      <c r="F172">
        <v>37.249000549999998</v>
      </c>
      <c r="G172">
        <v>0.81819998999999999</v>
      </c>
      <c r="H172">
        <v>35.382999419999997</v>
      </c>
      <c r="J172" s="2">
        <f>TREND(Calibration!$A$2:$A$4,Calibration!$B$2:$B$4,C172)</f>
        <v>241.5528902779696</v>
      </c>
      <c r="K172" s="2">
        <f>TREND(Calibration!$A$2:$A$4,Calibration!$C$2:$C$4,E172)</f>
        <v>435.87656659923573</v>
      </c>
      <c r="L172" s="2">
        <f>TREND(Calibration!$A$2:$A$4,Calibration!$D$2:$D$4,G172)</f>
        <v>2608.9204933665314</v>
      </c>
    </row>
    <row r="173" spans="1:12" x14ac:dyDescent="0.25">
      <c r="A173">
        <v>855103</v>
      </c>
      <c r="B173">
        <v>14.932000159999999</v>
      </c>
      <c r="C173">
        <v>0.30838000999999998</v>
      </c>
      <c r="D173">
        <v>39.321998600000001</v>
      </c>
      <c r="E173">
        <v>0.25529998999999998</v>
      </c>
      <c r="F173">
        <v>37.208000179999999</v>
      </c>
      <c r="G173">
        <v>0.79979997999999997</v>
      </c>
      <c r="H173">
        <v>35.358001710000003</v>
      </c>
      <c r="J173" s="2">
        <f>TREND(Calibration!$A$2:$A$4,Calibration!$B$2:$B$4,C173)</f>
        <v>243.91130604681854</v>
      </c>
      <c r="K173" s="2">
        <f>TREND(Calibration!$A$2:$A$4,Calibration!$C$2:$C$4,E173)</f>
        <v>435.51738489590912</v>
      </c>
      <c r="L173" s="2">
        <f>TREND(Calibration!$A$2:$A$4,Calibration!$D$2:$D$4,G173)</f>
        <v>2529.6834499540828</v>
      </c>
    </row>
    <row r="174" spans="1:12" x14ac:dyDescent="0.25">
      <c r="A174">
        <v>860084</v>
      </c>
      <c r="B174">
        <v>14.94499969</v>
      </c>
      <c r="C174">
        <v>0.30546001</v>
      </c>
      <c r="D174">
        <v>39.290000919999997</v>
      </c>
      <c r="E174">
        <v>0.25529998999999998</v>
      </c>
      <c r="F174">
        <v>37.20500183</v>
      </c>
      <c r="G174">
        <v>0.80790001</v>
      </c>
      <c r="H174">
        <v>35.393001560000002</v>
      </c>
      <c r="J174" s="2">
        <f>TREND(Calibration!$A$2:$A$4,Calibration!$B$2:$B$4,C174)</f>
        <v>241.82447175085008</v>
      </c>
      <c r="K174" s="2">
        <f>TREND(Calibration!$A$2:$A$4,Calibration!$C$2:$C$4,E174)</f>
        <v>435.51738489590912</v>
      </c>
      <c r="L174" s="2">
        <f>TREND(Calibration!$A$2:$A$4,Calibration!$D$2:$D$4,G174)</f>
        <v>2564.5650847332017</v>
      </c>
    </row>
    <row r="175" spans="1:12" x14ac:dyDescent="0.25">
      <c r="A175">
        <v>865083</v>
      </c>
      <c r="B175">
        <v>14.96700001</v>
      </c>
      <c r="C175">
        <v>0.30610999</v>
      </c>
      <c r="D175">
        <v>39.284000399999996</v>
      </c>
      <c r="E175">
        <v>0.25556999000000002</v>
      </c>
      <c r="F175">
        <v>37.233001710000003</v>
      </c>
      <c r="G175">
        <v>0.80739998999999996</v>
      </c>
      <c r="H175">
        <v>35.430999759999999</v>
      </c>
      <c r="J175" s="2">
        <f>TREND(Calibration!$A$2:$A$4,Calibration!$B$2:$B$4,C175)</f>
        <v>242.2889924891013</v>
      </c>
      <c r="K175" s="2">
        <f>TREND(Calibration!$A$2:$A$4,Calibration!$C$2:$C$4,E175)</f>
        <v>437.45696609387187</v>
      </c>
      <c r="L175" s="2">
        <f>TREND(Calibration!$A$2:$A$4,Calibration!$D$2:$D$4,G175)</f>
        <v>2562.4118192487213</v>
      </c>
    </row>
    <row r="176" spans="1:12" x14ac:dyDescent="0.25">
      <c r="A176">
        <v>870083</v>
      </c>
      <c r="B176">
        <v>14.993000029999999</v>
      </c>
      <c r="C176">
        <v>0.30552000000000001</v>
      </c>
      <c r="D176">
        <v>39.316001890000003</v>
      </c>
      <c r="E176">
        <v>0.25556999000000002</v>
      </c>
      <c r="F176">
        <v>37.238998410000001</v>
      </c>
      <c r="G176">
        <v>0.81870001999999997</v>
      </c>
      <c r="H176">
        <v>35.361000060000002</v>
      </c>
      <c r="J176" s="2">
        <f>TREND(Calibration!$A$2:$A$4,Calibration!$B$2:$B$4,C176)</f>
        <v>241.86734476092377</v>
      </c>
      <c r="K176" s="2">
        <f>TREND(Calibration!$A$2:$A$4,Calibration!$C$2:$C$4,E176)</f>
        <v>437.45696609387187</v>
      </c>
      <c r="L176" s="2">
        <f>TREND(Calibration!$A$2:$A$4,Calibration!$D$2:$D$4,G176)</f>
        <v>2611.0738019145983</v>
      </c>
    </row>
    <row r="177" spans="1:12" x14ac:dyDescent="0.25">
      <c r="A177">
        <v>875087</v>
      </c>
      <c r="B177">
        <v>14.940999980000001</v>
      </c>
      <c r="C177">
        <v>0.30741000000000002</v>
      </c>
      <c r="D177">
        <v>39.305999759999999</v>
      </c>
      <c r="E177">
        <v>0.25556999000000002</v>
      </c>
      <c r="F177">
        <v>37.186000819999997</v>
      </c>
      <c r="G177">
        <v>0.81599997999999996</v>
      </c>
      <c r="H177">
        <v>35.411998750000002</v>
      </c>
      <c r="J177" s="2">
        <f>TREND(Calibration!$A$2:$A$4,Calibration!$B$2:$B$4,C177)</f>
        <v>243.21806969906774</v>
      </c>
      <c r="K177" s="2">
        <f>TREND(Calibration!$A$2:$A$4,Calibration!$C$2:$C$4,E177)</f>
        <v>437.45696609387187</v>
      </c>
      <c r="L177" s="2">
        <f>TREND(Calibration!$A$2:$A$4,Calibration!$D$2:$D$4,G177)</f>
        <v>2599.4464611307976</v>
      </c>
    </row>
    <row r="178" spans="1:12" x14ac:dyDescent="0.25">
      <c r="A178">
        <v>880085</v>
      </c>
      <c r="B178">
        <v>14.916000370000001</v>
      </c>
      <c r="C178">
        <v>0.30789</v>
      </c>
      <c r="D178">
        <v>39.312999730000001</v>
      </c>
      <c r="E178">
        <v>0.25525001000000003</v>
      </c>
      <c r="F178">
        <v>37.229999540000001</v>
      </c>
      <c r="G178">
        <v>0.82190001000000001</v>
      </c>
      <c r="H178">
        <v>35.433998109999997</v>
      </c>
      <c r="J178" s="2">
        <f>TREND(Calibration!$A$2:$A$4,Calibration!$B$2:$B$4,C178)</f>
        <v>243.56111095319955</v>
      </c>
      <c r="K178" s="2">
        <f>TREND(Calibration!$A$2:$A$4,Calibration!$C$2:$C$4,E178)</f>
        <v>435.15834686526432</v>
      </c>
      <c r="L178" s="2">
        <f>TREND(Calibration!$A$2:$A$4,Calibration!$D$2:$D$4,G178)</f>
        <v>2624.8541067377701</v>
      </c>
    </row>
    <row r="179" spans="1:12" x14ac:dyDescent="0.25">
      <c r="A179">
        <v>885093</v>
      </c>
      <c r="B179">
        <v>14.838000299999999</v>
      </c>
      <c r="C179">
        <v>0.30616999</v>
      </c>
      <c r="D179">
        <v>39.332000729999997</v>
      </c>
      <c r="E179">
        <v>0.25525001000000003</v>
      </c>
      <c r="F179">
        <v>37.255001069999999</v>
      </c>
      <c r="G179">
        <v>0.81919998000000005</v>
      </c>
      <c r="H179">
        <v>35.369998930000001</v>
      </c>
      <c r="J179" s="2">
        <f>TREND(Calibration!$A$2:$A$4,Calibration!$B$2:$B$4,C179)</f>
        <v>242.33187264586778</v>
      </c>
      <c r="K179" s="2">
        <f>TREND(Calibration!$A$2:$A$4,Calibration!$C$2:$C$4,E179)</f>
        <v>435.15834686526432</v>
      </c>
      <c r="L179" s="2">
        <f>TREND(Calibration!$A$2:$A$4,Calibration!$D$2:$D$4,G179)</f>
        <v>2613.2268090175567</v>
      </c>
    </row>
    <row r="180" spans="1:12" x14ac:dyDescent="0.25">
      <c r="A180">
        <v>890083</v>
      </c>
      <c r="B180">
        <v>14.81200027</v>
      </c>
      <c r="C180">
        <v>0.30946001000000001</v>
      </c>
      <c r="D180">
        <v>39.325000760000002</v>
      </c>
      <c r="E180">
        <v>0.25519001000000002</v>
      </c>
      <c r="F180">
        <v>37.238998410000001</v>
      </c>
      <c r="G180">
        <v>0.81709999</v>
      </c>
      <c r="H180">
        <v>35.456001280000002</v>
      </c>
      <c r="J180" s="2">
        <f>TREND(Calibration!$A$2:$A$4,Calibration!$B$2:$B$4,C180)</f>
        <v>244.68314886861512</v>
      </c>
      <c r="K180" s="2">
        <f>TREND(Calibration!$A$2:$A$4,Calibration!$C$2:$C$4,E180)</f>
        <v>434.72732882127275</v>
      </c>
      <c r="L180" s="2">
        <f>TREND(Calibration!$A$2:$A$4,Calibration!$D$2:$D$4,G180)</f>
        <v>2604.1834987804577</v>
      </c>
    </row>
    <row r="181" spans="1:12" x14ac:dyDescent="0.25">
      <c r="A181">
        <v>895092</v>
      </c>
      <c r="B181">
        <v>14.760000229999999</v>
      </c>
      <c r="C181">
        <v>0.31064998999999999</v>
      </c>
      <c r="D181">
        <v>39.305999759999999</v>
      </c>
      <c r="E181">
        <v>0.25534999000000003</v>
      </c>
      <c r="F181">
        <v>37.292999270000003</v>
      </c>
      <c r="G181">
        <v>0.82999997999999997</v>
      </c>
      <c r="H181">
        <v>35.374000549999998</v>
      </c>
      <c r="J181" s="2">
        <f>TREND(Calibration!$A$2:$A$4,Calibration!$B$2:$B$4,C181)</f>
        <v>245.53359101776462</v>
      </c>
      <c r="K181" s="2">
        <f>TREND(Calibration!$A$2:$A$4,Calibration!$C$2:$C$4,E181)</f>
        <v>435.87656659923573</v>
      </c>
      <c r="L181" s="2">
        <f>TREND(Calibration!$A$2:$A$4,Calibration!$D$2:$D$4,G181)</f>
        <v>2659.7354831353659</v>
      </c>
    </row>
    <row r="182" spans="1:12" x14ac:dyDescent="0.25">
      <c r="A182">
        <v>900085</v>
      </c>
      <c r="B182">
        <v>14.69799995</v>
      </c>
      <c r="C182">
        <v>0.31</v>
      </c>
      <c r="D182">
        <v>39.344001769999998</v>
      </c>
      <c r="E182">
        <v>0.25529998999999998</v>
      </c>
      <c r="F182">
        <v>37.201000209999997</v>
      </c>
      <c r="G182">
        <v>0.81650001000000005</v>
      </c>
      <c r="H182">
        <v>35.40499878</v>
      </c>
      <c r="J182" s="2">
        <f>TREND(Calibration!$A$2:$A$4,Calibration!$B$2:$B$4,C182)</f>
        <v>245.06906313282062</v>
      </c>
      <c r="K182" s="2">
        <f>TREND(Calibration!$A$2:$A$4,Calibration!$C$2:$C$4,E182)</f>
        <v>435.51738489590912</v>
      </c>
      <c r="L182" s="2">
        <f>TREND(Calibration!$A$2:$A$4,Calibration!$D$2:$D$4,G182)</f>
        <v>2601.5997696788654</v>
      </c>
    </row>
    <row r="183" spans="1:12" x14ac:dyDescent="0.25">
      <c r="A183">
        <v>905084</v>
      </c>
      <c r="B183">
        <v>14.786000250000001</v>
      </c>
      <c r="C183">
        <v>0.31097998999999998</v>
      </c>
      <c r="D183">
        <v>39.29700089</v>
      </c>
      <c r="E183">
        <v>0.25525001000000003</v>
      </c>
      <c r="F183">
        <v>37.268001560000002</v>
      </c>
      <c r="G183">
        <v>0.82999997999999997</v>
      </c>
      <c r="H183">
        <v>35.456001280000002</v>
      </c>
      <c r="J183" s="2">
        <f>TREND(Calibration!$A$2:$A$4,Calibration!$B$2:$B$4,C183)</f>
        <v>245.76943187998023</v>
      </c>
      <c r="K183" s="2">
        <f>TREND(Calibration!$A$2:$A$4,Calibration!$C$2:$C$4,E183)</f>
        <v>435.15834686526432</v>
      </c>
      <c r="L183" s="2">
        <f>TREND(Calibration!$A$2:$A$4,Calibration!$D$2:$D$4,G183)</f>
        <v>2659.7354831353659</v>
      </c>
    </row>
    <row r="184" spans="1:12" x14ac:dyDescent="0.25">
      <c r="A184">
        <v>910083</v>
      </c>
      <c r="B184">
        <v>14.791999819999999</v>
      </c>
      <c r="C184">
        <v>0.31459999</v>
      </c>
      <c r="D184">
        <v>39.299999239999998</v>
      </c>
      <c r="E184">
        <v>0.25525001000000003</v>
      </c>
      <c r="F184">
        <v>37.255001069999999</v>
      </c>
      <c r="G184">
        <v>0.82300001</v>
      </c>
      <c r="H184">
        <v>35.408000950000002</v>
      </c>
      <c r="J184" s="2">
        <f>TREND(Calibration!$A$2:$A$4,Calibration!$B$2:$B$4,C184)</f>
        <v>248.35653467155763</v>
      </c>
      <c r="K184" s="2">
        <f>TREND(Calibration!$A$2:$A$4,Calibration!$C$2:$C$4,E184)</f>
        <v>435.15834686526432</v>
      </c>
      <c r="L184" s="2">
        <f>TREND(Calibration!$A$2:$A$4,Calibration!$D$2:$D$4,G184)</f>
        <v>2629.5911013238438</v>
      </c>
    </row>
    <row r="185" spans="1:12" x14ac:dyDescent="0.25">
      <c r="A185">
        <v>915083</v>
      </c>
      <c r="B185">
        <v>14.786000250000001</v>
      </c>
      <c r="C185">
        <v>0.31253998999999999</v>
      </c>
      <c r="D185">
        <v>39.316001890000003</v>
      </c>
      <c r="E185">
        <v>0.25519001000000002</v>
      </c>
      <c r="F185">
        <v>37.262001040000001</v>
      </c>
      <c r="G185">
        <v>0.82359998999999995</v>
      </c>
      <c r="H185">
        <v>35.376998899999997</v>
      </c>
      <c r="J185" s="2">
        <f>TREND(Calibration!$A$2:$A$4,Calibration!$B$2:$B$4,C185)</f>
        <v>246.88431595590862</v>
      </c>
      <c r="K185" s="2">
        <f>TREND(Calibration!$A$2:$A$4,Calibration!$C$2:$C$4,E185)</f>
        <v>434.72732882127275</v>
      </c>
      <c r="L185" s="2">
        <f>TREND(Calibration!$A$2:$A$4,Calibration!$D$2:$D$4,G185)</f>
        <v>2632.1748304254361</v>
      </c>
    </row>
    <row r="186" spans="1:12" x14ac:dyDescent="0.25">
      <c r="A186">
        <v>920083</v>
      </c>
      <c r="B186">
        <v>14.704999920000001</v>
      </c>
      <c r="C186">
        <v>0.31643999</v>
      </c>
      <c r="D186">
        <v>39.303001399999999</v>
      </c>
      <c r="E186">
        <v>0.25551998999999997</v>
      </c>
      <c r="F186">
        <v>37.26499939</v>
      </c>
      <c r="G186">
        <v>0.81709999</v>
      </c>
      <c r="H186">
        <v>35.369998930000001</v>
      </c>
      <c r="J186" s="2">
        <f>TREND(Calibration!$A$2:$A$4,Calibration!$B$2:$B$4,C186)</f>
        <v>249.67152614572956</v>
      </c>
      <c r="K186" s="2">
        <f>TREND(Calibration!$A$2:$A$4,Calibration!$C$2:$C$4,E186)</f>
        <v>437.09778439054526</v>
      </c>
      <c r="L186" s="2">
        <f>TREND(Calibration!$A$2:$A$4,Calibration!$D$2:$D$4,G186)</f>
        <v>2604.1834987804577</v>
      </c>
    </row>
    <row r="187" spans="1:12" x14ac:dyDescent="0.25">
      <c r="A187">
        <v>925083</v>
      </c>
      <c r="B187">
        <v>14.760000229999999</v>
      </c>
      <c r="C187">
        <v>0.31378999000000002</v>
      </c>
      <c r="D187">
        <v>39.344001769999998</v>
      </c>
      <c r="E187">
        <v>0.25567999000000002</v>
      </c>
      <c r="F187">
        <v>37.236000060000002</v>
      </c>
      <c r="G187">
        <v>0.82190001000000001</v>
      </c>
      <c r="H187">
        <v>35.334999080000003</v>
      </c>
      <c r="J187" s="2">
        <f>TREND(Calibration!$A$2:$A$4,Calibration!$B$2:$B$4,C187)</f>
        <v>247.77765255521021</v>
      </c>
      <c r="K187" s="2">
        <f>TREND(Calibration!$A$2:$A$4,Calibration!$C$2:$C$4,E187)</f>
        <v>438.24716584119005</v>
      </c>
      <c r="L187" s="2">
        <f>TREND(Calibration!$A$2:$A$4,Calibration!$D$2:$D$4,G187)</f>
        <v>2624.8541067377701</v>
      </c>
    </row>
    <row r="188" spans="1:12" x14ac:dyDescent="0.25">
      <c r="A188">
        <v>930083</v>
      </c>
      <c r="B188">
        <v>14.83100033</v>
      </c>
      <c r="C188">
        <v>0.31086998999999998</v>
      </c>
      <c r="D188">
        <v>39.319000240000001</v>
      </c>
      <c r="E188">
        <v>0.25600001</v>
      </c>
      <c r="F188">
        <v>37.227001190000003</v>
      </c>
      <c r="G188">
        <v>0.81599997999999996</v>
      </c>
      <c r="H188">
        <v>35.347999569999999</v>
      </c>
      <c r="J188" s="2">
        <f>TREND(Calibration!$A$2:$A$4,Calibration!$B$2:$B$4,C188)</f>
        <v>245.69081825924169</v>
      </c>
      <c r="K188" s="2">
        <f>TREND(Calibration!$A$2:$A$4,Calibration!$C$2:$C$4,E188)</f>
        <v>440.5460724151601</v>
      </c>
      <c r="L188" s="2">
        <f>TREND(Calibration!$A$2:$A$4,Calibration!$D$2:$D$4,G188)</f>
        <v>2599.4464611307976</v>
      </c>
    </row>
    <row r="189" spans="1:12" x14ac:dyDescent="0.25">
      <c r="A189">
        <v>935083</v>
      </c>
      <c r="B189">
        <v>14.87699986</v>
      </c>
      <c r="C189">
        <v>0.30746001000000001</v>
      </c>
      <c r="D189">
        <v>39.356998439999998</v>
      </c>
      <c r="E189">
        <v>0.25595000000000001</v>
      </c>
      <c r="F189">
        <v>37.223999020000001</v>
      </c>
      <c r="G189">
        <v>0.80790001</v>
      </c>
      <c r="H189">
        <v>35.34500122</v>
      </c>
      <c r="J189" s="2">
        <f>TREND(Calibration!$A$2:$A$4,Calibration!$B$2:$B$4,C189)</f>
        <v>243.25381030973259</v>
      </c>
      <c r="K189" s="2">
        <f>TREND(Calibration!$A$2:$A$4,Calibration!$C$2:$C$4,E189)</f>
        <v>440.18681887549315</v>
      </c>
      <c r="L189" s="2">
        <f>TREND(Calibration!$A$2:$A$4,Calibration!$D$2:$D$4,G189)</f>
        <v>2564.5650847332017</v>
      </c>
    </row>
    <row r="190" spans="1:12" x14ac:dyDescent="0.25">
      <c r="A190">
        <v>940083</v>
      </c>
      <c r="B190">
        <v>14.82800007</v>
      </c>
      <c r="C190">
        <v>0.30761999000000001</v>
      </c>
      <c r="D190">
        <v>39.280998230000002</v>
      </c>
      <c r="E190">
        <v>0.25600001</v>
      </c>
      <c r="F190">
        <v>37.268001560000002</v>
      </c>
      <c r="G190">
        <v>0.81550001999999999</v>
      </c>
      <c r="H190">
        <v>35.411998750000002</v>
      </c>
      <c r="J190" s="2">
        <f>TREND(Calibration!$A$2:$A$4,Calibration!$B$2:$B$4,C190)</f>
        <v>243.36814310105763</v>
      </c>
      <c r="K190" s="2">
        <f>TREND(Calibration!$A$2:$A$4,Calibration!$C$2:$C$4,E190)</f>
        <v>440.5460724151601</v>
      </c>
      <c r="L190" s="2">
        <f>TREND(Calibration!$A$2:$A$4,Calibration!$D$2:$D$4,G190)</f>
        <v>2597.2934540278402</v>
      </c>
    </row>
    <row r="191" spans="1:12" x14ac:dyDescent="0.25">
      <c r="A191">
        <v>945093</v>
      </c>
      <c r="B191">
        <v>14.82800007</v>
      </c>
      <c r="C191">
        <v>0.30789</v>
      </c>
      <c r="D191">
        <v>39.305999759999999</v>
      </c>
      <c r="E191">
        <v>0.25600001</v>
      </c>
      <c r="F191">
        <v>37.243000029999997</v>
      </c>
      <c r="G191">
        <v>0.80299997000000001</v>
      </c>
      <c r="H191">
        <v>35.433998109999997</v>
      </c>
      <c r="J191" s="2">
        <f>TREND(Calibration!$A$2:$A$4,Calibration!$B$2:$B$4,C191)</f>
        <v>243.56111095319955</v>
      </c>
      <c r="K191" s="2">
        <f>TREND(Calibration!$A$2:$A$4,Calibration!$C$2:$C$4,E191)</f>
        <v>440.5460724151601</v>
      </c>
      <c r="L191" s="2">
        <f>TREND(Calibration!$A$2:$A$4,Calibration!$D$2:$D$4,G191)</f>
        <v>2543.4637547772545</v>
      </c>
    </row>
    <row r="192" spans="1:12" x14ac:dyDescent="0.25">
      <c r="A192">
        <v>950084</v>
      </c>
      <c r="B192">
        <v>14.87699986</v>
      </c>
      <c r="C192">
        <v>0.30838000999999998</v>
      </c>
      <c r="D192">
        <v>39.351001740000001</v>
      </c>
      <c r="E192">
        <v>0.25573000000000001</v>
      </c>
      <c r="F192">
        <v>37.223999020000001</v>
      </c>
      <c r="G192">
        <v>0.79710000999999997</v>
      </c>
      <c r="H192">
        <v>35.380001069999999</v>
      </c>
      <c r="J192" s="2">
        <f>TREND(Calibration!$A$2:$A$4,Calibration!$B$2:$B$4,C192)</f>
        <v>243.91130604681854</v>
      </c>
      <c r="K192" s="2">
        <f>TREND(Calibration!$A$2:$A$4,Calibration!$C$2:$C$4,E192)</f>
        <v>438.60641938085701</v>
      </c>
      <c r="L192" s="2">
        <f>TREND(Calibration!$A$2:$A$4,Calibration!$D$2:$D$4,G192)</f>
        <v>2518.0564106153915</v>
      </c>
    </row>
    <row r="193" spans="1:12" x14ac:dyDescent="0.25">
      <c r="A193">
        <v>955083</v>
      </c>
      <c r="B193">
        <v>14.92199993</v>
      </c>
      <c r="C193">
        <v>0.30761999000000001</v>
      </c>
      <c r="D193">
        <v>39.325000760000002</v>
      </c>
      <c r="E193">
        <v>0.25567999000000002</v>
      </c>
      <c r="F193">
        <v>37.208000179999999</v>
      </c>
      <c r="G193">
        <v>0.80030000000000001</v>
      </c>
      <c r="H193">
        <v>35.39599991</v>
      </c>
      <c r="J193" s="2">
        <f>TREND(Calibration!$A$2:$A$4,Calibration!$B$2:$B$4,C193)</f>
        <v>243.36814310105763</v>
      </c>
      <c r="K193" s="2">
        <f>TREND(Calibration!$A$2:$A$4,Calibration!$C$2:$C$4,E193)</f>
        <v>438.24716584119005</v>
      </c>
      <c r="L193" s="2">
        <f>TREND(Calibration!$A$2:$A$4,Calibration!$D$2:$D$4,G193)</f>
        <v>2531.8367154385633</v>
      </c>
    </row>
    <row r="194" spans="1:12" x14ac:dyDescent="0.25">
      <c r="A194">
        <v>960093</v>
      </c>
      <c r="B194">
        <v>14.977000240000001</v>
      </c>
      <c r="C194">
        <v>0.30779001</v>
      </c>
      <c r="D194">
        <v>39.337001800000003</v>
      </c>
      <c r="E194">
        <v>0.25595000000000001</v>
      </c>
      <c r="F194">
        <v>37.291999820000001</v>
      </c>
      <c r="G194">
        <v>0.81550001999999999</v>
      </c>
      <c r="H194">
        <v>35.409999849999998</v>
      </c>
      <c r="J194" s="2">
        <f>TREND(Calibration!$A$2:$A$4,Calibration!$B$2:$B$4,C194)</f>
        <v>243.48965117194822</v>
      </c>
      <c r="K194" s="2">
        <f>TREND(Calibration!$A$2:$A$4,Calibration!$C$2:$C$4,E194)</f>
        <v>440.18681887549315</v>
      </c>
      <c r="L194" s="2">
        <f>TREND(Calibration!$A$2:$A$4,Calibration!$D$2:$D$4,G194)</f>
        <v>2597.2934540278402</v>
      </c>
    </row>
    <row r="195" spans="1:12" x14ac:dyDescent="0.25">
      <c r="A195">
        <v>965083</v>
      </c>
      <c r="B195">
        <v>14.90499973</v>
      </c>
      <c r="C195">
        <v>0.30417000999999999</v>
      </c>
      <c r="D195">
        <v>39.366001130000001</v>
      </c>
      <c r="E195">
        <v>0.25595000000000001</v>
      </c>
      <c r="F195">
        <v>37.20299911</v>
      </c>
      <c r="G195">
        <v>0.80790001</v>
      </c>
      <c r="H195">
        <v>35.416000369999999</v>
      </c>
      <c r="J195" s="2">
        <f>TREND(Calibration!$A$2:$A$4,Calibration!$B$2:$B$4,C195)</f>
        <v>240.90254838037083</v>
      </c>
      <c r="K195" s="2">
        <f>TREND(Calibration!$A$2:$A$4,Calibration!$C$2:$C$4,E195)</f>
        <v>440.18681887549315</v>
      </c>
      <c r="L195" s="2">
        <f>TREND(Calibration!$A$2:$A$4,Calibration!$D$2:$D$4,G195)</f>
        <v>2564.5650847332017</v>
      </c>
    </row>
    <row r="196" spans="1:12" x14ac:dyDescent="0.25">
      <c r="A196">
        <v>970084</v>
      </c>
      <c r="B196">
        <v>14.89299965</v>
      </c>
      <c r="C196">
        <v>0.30307999000000002</v>
      </c>
      <c r="D196">
        <v>39.340999600000004</v>
      </c>
      <c r="E196">
        <v>0.25600001</v>
      </c>
      <c r="F196">
        <v>37.223999020000001</v>
      </c>
      <c r="G196">
        <v>0.81220000999999997</v>
      </c>
      <c r="H196">
        <v>35.45299911</v>
      </c>
      <c r="J196" s="2">
        <f>TREND(Calibration!$A$2:$A$4,Calibration!$B$2:$B$4,C196)</f>
        <v>240.12354457239428</v>
      </c>
      <c r="K196" s="2">
        <f>TREND(Calibration!$A$2:$A$4,Calibration!$C$2:$C$4,E196)</f>
        <v>440.5460724151601</v>
      </c>
      <c r="L196" s="2">
        <f>TREND(Calibration!$A$2:$A$4,Calibration!$D$2:$D$4,G196)</f>
        <v>2583.0824272060336</v>
      </c>
    </row>
    <row r="197" spans="1:12" x14ac:dyDescent="0.25">
      <c r="A197">
        <v>975084</v>
      </c>
      <c r="B197">
        <v>14.89000034</v>
      </c>
      <c r="C197">
        <v>0.30395000999999999</v>
      </c>
      <c r="D197">
        <v>39.321998600000001</v>
      </c>
      <c r="E197">
        <v>0.25595000000000001</v>
      </c>
      <c r="F197">
        <v>37.277999880000003</v>
      </c>
      <c r="G197">
        <v>0.81599997999999996</v>
      </c>
      <c r="H197">
        <v>35.491001130000001</v>
      </c>
      <c r="J197" s="2">
        <f>TREND(Calibration!$A$2:$A$4,Calibration!$B$2:$B$4,C197)</f>
        <v>240.74532113889376</v>
      </c>
      <c r="K197" s="2">
        <f>TREND(Calibration!$A$2:$A$4,Calibration!$C$2:$C$4,E197)</f>
        <v>440.18681887549315</v>
      </c>
      <c r="L197" s="2">
        <f>TREND(Calibration!$A$2:$A$4,Calibration!$D$2:$D$4,G197)</f>
        <v>2599.4464611307976</v>
      </c>
    </row>
    <row r="198" spans="1:12" x14ac:dyDescent="0.25">
      <c r="A198">
        <v>980084</v>
      </c>
      <c r="B198">
        <v>14.869999890000001</v>
      </c>
      <c r="C198">
        <v>0.30676001000000003</v>
      </c>
      <c r="D198">
        <v>39.305999759999999</v>
      </c>
      <c r="E198">
        <v>0.25600001</v>
      </c>
      <c r="F198">
        <v>37.280998230000002</v>
      </c>
      <c r="G198">
        <v>0.81980001999999996</v>
      </c>
      <c r="H198">
        <v>35.48500061</v>
      </c>
      <c r="J198" s="2">
        <f>TREND(Calibration!$A$2:$A$4,Calibration!$B$2:$B$4,C198)</f>
        <v>242.75354181412374</v>
      </c>
      <c r="K198" s="2">
        <f>TREND(Calibration!$A$2:$A$4,Calibration!$C$2:$C$4,E198)</f>
        <v>440.5460724151601</v>
      </c>
      <c r="L198" s="2">
        <f>TREND(Calibration!$A$2:$A$4,Calibration!$D$2:$D$4,G198)</f>
        <v>2615.810796500672</v>
      </c>
    </row>
    <row r="199" spans="1:12" x14ac:dyDescent="0.25">
      <c r="A199">
        <v>985084</v>
      </c>
      <c r="B199">
        <v>14.89299965</v>
      </c>
      <c r="C199">
        <v>0.30860000999999998</v>
      </c>
      <c r="D199">
        <v>39.316001890000003</v>
      </c>
      <c r="E199">
        <v>0.25600001</v>
      </c>
      <c r="F199">
        <v>37.291000369999999</v>
      </c>
      <c r="G199">
        <v>0.82249998999999996</v>
      </c>
      <c r="H199">
        <v>35.473999020000001</v>
      </c>
      <c r="J199" s="2">
        <f>TREND(Calibration!$A$2:$A$4,Calibration!$B$2:$B$4,C199)</f>
        <v>244.06853328829561</v>
      </c>
      <c r="K199" s="2">
        <f>TREND(Calibration!$A$2:$A$4,Calibration!$C$2:$C$4,E199)</f>
        <v>440.5460724151601</v>
      </c>
      <c r="L199" s="2">
        <f>TREND(Calibration!$A$2:$A$4,Calibration!$D$2:$D$4,G199)</f>
        <v>2627.4378358393633</v>
      </c>
    </row>
    <row r="200" spans="1:12" x14ac:dyDescent="0.25">
      <c r="A200">
        <v>990085</v>
      </c>
      <c r="B200">
        <v>14.869999890000001</v>
      </c>
      <c r="C200">
        <v>0.30713998999999997</v>
      </c>
      <c r="D200">
        <v>39.275001529999997</v>
      </c>
      <c r="E200">
        <v>0.25600001</v>
      </c>
      <c r="F200">
        <v>37.287998199999997</v>
      </c>
      <c r="G200">
        <v>0.81550001999999999</v>
      </c>
      <c r="H200">
        <v>35.45500183</v>
      </c>
      <c r="J200" s="2">
        <f>TREND(Calibration!$A$2:$A$4,Calibration!$B$2:$B$4,C200)</f>
        <v>243.02510184692579</v>
      </c>
      <c r="K200" s="2">
        <f>TREND(Calibration!$A$2:$A$4,Calibration!$C$2:$C$4,E200)</f>
        <v>440.5460724151601</v>
      </c>
      <c r="L200" s="2">
        <f>TREND(Calibration!$A$2:$A$4,Calibration!$D$2:$D$4,G200)</f>
        <v>2597.2934540278402</v>
      </c>
    </row>
    <row r="201" spans="1:12" x14ac:dyDescent="0.25">
      <c r="A201">
        <v>995083</v>
      </c>
      <c r="B201">
        <v>14.9090004</v>
      </c>
      <c r="C201">
        <v>0.30864998999999999</v>
      </c>
      <c r="D201">
        <v>39.312999730000001</v>
      </c>
      <c r="E201">
        <v>0.25589001</v>
      </c>
      <c r="F201">
        <v>37.277999880000003</v>
      </c>
      <c r="G201">
        <v>0.81220000999999997</v>
      </c>
      <c r="H201">
        <v>35.439998629999998</v>
      </c>
      <c r="J201" s="2">
        <f>TREND(Calibration!$A$2:$A$4,Calibration!$B$2:$B$4,C201)</f>
        <v>244.10425245888209</v>
      </c>
      <c r="K201" s="2">
        <f>TREND(Calibration!$A$2:$A$4,Calibration!$C$2:$C$4,E201)</f>
        <v>439.75587266784214</v>
      </c>
      <c r="L201" s="2">
        <f>TREND(Calibration!$A$2:$A$4,Calibration!$D$2:$D$4,G201)</f>
        <v>2583.0824272060336</v>
      </c>
    </row>
    <row r="202" spans="1:12" x14ac:dyDescent="0.25">
      <c r="A202">
        <v>1000084</v>
      </c>
      <c r="B202">
        <v>14.9090004</v>
      </c>
      <c r="C202">
        <v>0.30871000999999998</v>
      </c>
      <c r="D202">
        <v>39.316001890000003</v>
      </c>
      <c r="E202">
        <v>0.25595000000000001</v>
      </c>
      <c r="F202">
        <v>37.262001040000001</v>
      </c>
      <c r="G202">
        <v>0.80949998000000001</v>
      </c>
      <c r="H202">
        <v>35.437000269999999</v>
      </c>
      <c r="J202" s="2">
        <f>TREND(Calibration!$A$2:$A$4,Calibration!$B$2:$B$4,C202)</f>
        <v>244.14714690903415</v>
      </c>
      <c r="K202" s="2">
        <f>TREND(Calibration!$A$2:$A$4,Calibration!$C$2:$C$4,E202)</f>
        <v>440.18681887549315</v>
      </c>
      <c r="L202" s="2">
        <f>TREND(Calibration!$A$2:$A$4,Calibration!$D$2:$D$4,G202)</f>
        <v>2571.4551294858193</v>
      </c>
    </row>
    <row r="203" spans="1:12" x14ac:dyDescent="0.25">
      <c r="A203">
        <v>1005084</v>
      </c>
      <c r="B203">
        <v>14.94999981</v>
      </c>
      <c r="C203">
        <v>0.30676001000000003</v>
      </c>
      <c r="D203">
        <v>39.313999180000003</v>
      </c>
      <c r="E203">
        <v>0.25600001</v>
      </c>
      <c r="F203">
        <v>37.248001100000003</v>
      </c>
      <c r="G203">
        <v>0.80739998999999996</v>
      </c>
      <c r="H203">
        <v>35.418998719999998</v>
      </c>
      <c r="J203" s="2">
        <f>TREND(Calibration!$A$2:$A$4,Calibration!$B$2:$B$4,C203)</f>
        <v>242.75354181412374</v>
      </c>
      <c r="K203" s="2">
        <f>TREND(Calibration!$A$2:$A$4,Calibration!$C$2:$C$4,E203)</f>
        <v>440.5460724151601</v>
      </c>
      <c r="L203" s="2">
        <f>TREND(Calibration!$A$2:$A$4,Calibration!$D$2:$D$4,G203)</f>
        <v>2562.4118192487213</v>
      </c>
    </row>
    <row r="204" spans="1:12" x14ac:dyDescent="0.25">
      <c r="A204">
        <v>1010096</v>
      </c>
      <c r="B204">
        <v>14.9659996</v>
      </c>
      <c r="C204">
        <v>0.30140999000000002</v>
      </c>
      <c r="D204">
        <v>39.359001159999998</v>
      </c>
      <c r="E204">
        <v>0.25562000000000001</v>
      </c>
      <c r="F204">
        <v>37.17200089</v>
      </c>
      <c r="G204">
        <v>0.79220003000000005</v>
      </c>
      <c r="H204">
        <v>35.428001399999999</v>
      </c>
      <c r="J204" s="2">
        <f>TREND(Calibration!$A$2:$A$4,Calibration!$B$2:$B$4,C204)</f>
        <v>238.93004687572738</v>
      </c>
      <c r="K204" s="2">
        <f>TREND(Calibration!$A$2:$A$4,Calibration!$C$2:$C$4,E204)</f>
        <v>437.81621963353905</v>
      </c>
      <c r="L204" s="2">
        <f>TREND(Calibration!$A$2:$A$4,Calibration!$D$2:$D$4,G204)</f>
        <v>2496.9553390409674</v>
      </c>
    </row>
    <row r="205" spans="1:12" x14ac:dyDescent="0.25">
      <c r="A205">
        <v>1015095</v>
      </c>
      <c r="B205">
        <v>15.06499958</v>
      </c>
      <c r="C205">
        <v>0.30362001</v>
      </c>
      <c r="D205">
        <v>39.32799911</v>
      </c>
      <c r="E205">
        <v>0.25556999000000002</v>
      </c>
      <c r="F205">
        <v>37.223999020000001</v>
      </c>
      <c r="G205">
        <v>0.79759997000000005</v>
      </c>
      <c r="H205">
        <v>35.421001429999997</v>
      </c>
      <c r="J205" s="2">
        <f>TREND(Calibration!$A$2:$A$4,Calibration!$B$2:$B$4,C205)</f>
        <v>240.50948027667815</v>
      </c>
      <c r="K205" s="2">
        <f>TREND(Calibration!$A$2:$A$4,Calibration!$C$2:$C$4,E205)</f>
        <v>437.45696609387187</v>
      </c>
      <c r="L205" s="2">
        <f>TREND(Calibration!$A$2:$A$4,Calibration!$D$2:$D$4,G205)</f>
        <v>2520.2094177183499</v>
      </c>
    </row>
    <row r="206" spans="1:12" x14ac:dyDescent="0.25">
      <c r="A206">
        <v>1020083</v>
      </c>
      <c r="B206">
        <v>15.14299965</v>
      </c>
      <c r="C206">
        <v>0.30335000000000001</v>
      </c>
      <c r="D206">
        <v>39.319000240000001</v>
      </c>
      <c r="E206">
        <v>0.25567999000000002</v>
      </c>
      <c r="F206">
        <v>37.29700089</v>
      </c>
      <c r="G206">
        <v>0.80519998000000004</v>
      </c>
      <c r="H206">
        <v>35.437000269999999</v>
      </c>
      <c r="J206" s="2">
        <f>TREND(Calibration!$A$2:$A$4,Calibration!$B$2:$B$4,C206)</f>
        <v>240.31651242453623</v>
      </c>
      <c r="K206" s="2">
        <f>TREND(Calibration!$A$2:$A$4,Calibration!$C$2:$C$4,E206)</f>
        <v>438.24716584119005</v>
      </c>
      <c r="L206" s="2">
        <f>TREND(Calibration!$A$2:$A$4,Calibration!$D$2:$D$4,G206)</f>
        <v>2552.9377870129883</v>
      </c>
    </row>
    <row r="207" spans="1:12" x14ac:dyDescent="0.25">
      <c r="A207">
        <v>1025083</v>
      </c>
      <c r="B207">
        <v>15.161999700000001</v>
      </c>
      <c r="C207">
        <v>0.30498001000000002</v>
      </c>
      <c r="D207">
        <v>39.35400009</v>
      </c>
      <c r="E207">
        <v>0.25567999000000002</v>
      </c>
      <c r="F207">
        <v>37.251998899999997</v>
      </c>
      <c r="G207">
        <v>0.78850001000000003</v>
      </c>
      <c r="H207">
        <v>35.382999419999997</v>
      </c>
      <c r="J207" s="2">
        <f>TREND(Calibration!$A$2:$A$4,Calibration!$B$2:$B$4,C207)</f>
        <v>241.48143049671827</v>
      </c>
      <c r="K207" s="2">
        <f>TREND(Calibration!$A$2:$A$4,Calibration!$C$2:$C$4,E207)</f>
        <v>438.24716584119005</v>
      </c>
      <c r="L207" s="2">
        <f>TREND(Calibration!$A$2:$A$4,Calibration!$D$2:$D$4,G207)</f>
        <v>2481.0217256697288</v>
      </c>
    </row>
    <row r="208" spans="1:12" x14ac:dyDescent="0.25">
      <c r="A208">
        <v>1030084</v>
      </c>
      <c r="B208">
        <v>15.17500019</v>
      </c>
      <c r="C208">
        <v>0.31406000000000001</v>
      </c>
      <c r="D208">
        <v>39.381999970000003</v>
      </c>
      <c r="E208">
        <v>0.25600001</v>
      </c>
      <c r="F208">
        <v>37.223999020000001</v>
      </c>
      <c r="G208">
        <v>0.79280001</v>
      </c>
      <c r="H208">
        <v>35.388999939999998</v>
      </c>
      <c r="J208" s="2">
        <f>TREND(Calibration!$A$2:$A$4,Calibration!$B$2:$B$4,C208)</f>
        <v>247.97062040735213</v>
      </c>
      <c r="K208" s="2">
        <f>TREND(Calibration!$A$2:$A$4,Calibration!$C$2:$C$4,E208)</f>
        <v>440.5460724151601</v>
      </c>
      <c r="L208" s="2">
        <f>TREND(Calibration!$A$2:$A$4,Calibration!$D$2:$D$4,G208)</f>
        <v>2499.5390681425606</v>
      </c>
    </row>
    <row r="209" spans="1:12" x14ac:dyDescent="0.25">
      <c r="A209">
        <v>1035083</v>
      </c>
      <c r="B209">
        <v>15.222000120000001</v>
      </c>
      <c r="C209">
        <v>0.30443998999999999</v>
      </c>
      <c r="D209">
        <v>39.333000179999999</v>
      </c>
      <c r="E209">
        <v>0.25600001</v>
      </c>
      <c r="F209">
        <v>37.242000580000003</v>
      </c>
      <c r="G209">
        <v>0.79979997999999997</v>
      </c>
      <c r="H209">
        <v>35.370998380000003</v>
      </c>
      <c r="J209" s="2">
        <f>TREND(Calibration!$A$2:$A$4,Calibration!$B$2:$B$4,C209)</f>
        <v>241.09549479243438</v>
      </c>
      <c r="K209" s="2">
        <f>TREND(Calibration!$A$2:$A$4,Calibration!$C$2:$C$4,E209)</f>
        <v>440.5460724151601</v>
      </c>
      <c r="L209" s="2">
        <f>TREND(Calibration!$A$2:$A$4,Calibration!$D$2:$D$4,G209)</f>
        <v>2529.6834499540828</v>
      </c>
    </row>
    <row r="210" spans="1:12" x14ac:dyDescent="0.25">
      <c r="A210">
        <v>1040084</v>
      </c>
      <c r="B210">
        <v>15.243000029999999</v>
      </c>
      <c r="C210">
        <v>0.30643999999999999</v>
      </c>
      <c r="D210">
        <v>39.362998959999999</v>
      </c>
      <c r="E210">
        <v>0.25595000000000001</v>
      </c>
      <c r="F210">
        <v>37.208000179999999</v>
      </c>
      <c r="G210">
        <v>0.79869997999999998</v>
      </c>
      <c r="H210">
        <v>35.4109993</v>
      </c>
      <c r="J210" s="2">
        <f>TREND(Calibration!$A$2:$A$4,Calibration!$B$2:$B$4,C210)</f>
        <v>242.5248404980097</v>
      </c>
      <c r="K210" s="2">
        <f>TREND(Calibration!$A$2:$A$4,Calibration!$C$2:$C$4,E210)</f>
        <v>440.18681887549315</v>
      </c>
      <c r="L210" s="2">
        <f>TREND(Calibration!$A$2:$A$4,Calibration!$D$2:$D$4,G210)</f>
        <v>2524.94645536801</v>
      </c>
    </row>
    <row r="211" spans="1:12" x14ac:dyDescent="0.25">
      <c r="A211">
        <v>1045084</v>
      </c>
      <c r="B211">
        <v>15.269000050000001</v>
      </c>
      <c r="C211">
        <v>0.30325001000000001</v>
      </c>
      <c r="D211">
        <v>39.388999939999998</v>
      </c>
      <c r="E211">
        <v>0.25600001</v>
      </c>
      <c r="F211">
        <v>37.221000670000002</v>
      </c>
      <c r="G211">
        <v>0.79119998000000002</v>
      </c>
      <c r="H211">
        <v>35.41999817</v>
      </c>
      <c r="J211" s="2">
        <f>TREND(Calibration!$A$2:$A$4,Calibration!$B$2:$B$4,C211)</f>
        <v>240.24505264328488</v>
      </c>
      <c r="K211" s="2">
        <f>TREND(Calibration!$A$2:$A$4,Calibration!$C$2:$C$4,E211)</f>
        <v>440.5460724151601</v>
      </c>
      <c r="L211" s="2">
        <f>TREND(Calibration!$A$2:$A$4,Calibration!$D$2:$D$4,G211)</f>
        <v>2492.64876500842</v>
      </c>
    </row>
    <row r="212" spans="1:12" x14ac:dyDescent="0.25">
      <c r="A212">
        <v>1050103</v>
      </c>
      <c r="B212">
        <v>15.36100006</v>
      </c>
      <c r="C212">
        <v>0.30351999000000002</v>
      </c>
      <c r="D212">
        <v>39.370998380000003</v>
      </c>
      <c r="E212">
        <v>0.25595000000000001</v>
      </c>
      <c r="F212">
        <v>37.298000340000002</v>
      </c>
      <c r="G212">
        <v>0.80360001000000003</v>
      </c>
      <c r="H212">
        <v>35.416000369999999</v>
      </c>
      <c r="J212" s="2">
        <f>TREND(Calibration!$A$2:$A$4,Calibration!$B$2:$B$4,C212)</f>
        <v>240.43799905534846</v>
      </c>
      <c r="K212" s="2">
        <f>TREND(Calibration!$A$2:$A$4,Calibration!$C$2:$C$4,E212)</f>
        <v>440.18681887549315</v>
      </c>
      <c r="L212" s="2">
        <f>TREND(Calibration!$A$2:$A$4,Calibration!$D$2:$D$4,G212)</f>
        <v>2546.0477422603708</v>
      </c>
    </row>
    <row r="213" spans="1:12" x14ac:dyDescent="0.25">
      <c r="A213">
        <v>1055084</v>
      </c>
      <c r="B213">
        <v>15.33699989</v>
      </c>
      <c r="C213">
        <v>0.30741000000000002</v>
      </c>
      <c r="D213">
        <v>39.368999479999999</v>
      </c>
      <c r="E213">
        <v>0.25595000000000001</v>
      </c>
      <c r="F213">
        <v>37.23500061</v>
      </c>
      <c r="G213">
        <v>0.79600000000000004</v>
      </c>
      <c r="H213">
        <v>35.4070015</v>
      </c>
      <c r="J213" s="2">
        <f>TREND(Calibration!$A$2:$A$4,Calibration!$B$2:$B$4,C213)</f>
        <v>243.21806969906774</v>
      </c>
      <c r="K213" s="2">
        <f>TREND(Calibration!$A$2:$A$4,Calibration!$C$2:$C$4,E213)</f>
        <v>440.18681887549315</v>
      </c>
      <c r="L213" s="2">
        <f>TREND(Calibration!$A$2:$A$4,Calibration!$D$2:$D$4,G213)</f>
        <v>2513.3193729657323</v>
      </c>
    </row>
    <row r="214" spans="1:12" x14ac:dyDescent="0.25">
      <c r="A214">
        <v>1060084</v>
      </c>
      <c r="B214">
        <v>15.333999629999999</v>
      </c>
      <c r="C214">
        <v>0.31643999</v>
      </c>
      <c r="D214">
        <v>39.403999329999998</v>
      </c>
      <c r="E214">
        <v>0.25595000000000001</v>
      </c>
      <c r="F214">
        <v>37.243999479999999</v>
      </c>
      <c r="G214">
        <v>0.80140001000000005</v>
      </c>
      <c r="H214">
        <v>35.396999360000002</v>
      </c>
      <c r="J214" s="2">
        <f>TREND(Calibration!$A$2:$A$4,Calibration!$B$2:$B$4,C214)</f>
        <v>249.67152614572956</v>
      </c>
      <c r="K214" s="2">
        <f>TREND(Calibration!$A$2:$A$4,Calibration!$C$2:$C$4,E214)</f>
        <v>440.18681887549315</v>
      </c>
      <c r="L214" s="2">
        <f>TREND(Calibration!$A$2:$A$4,Calibration!$D$2:$D$4,G214)</f>
        <v>2536.5737530882243</v>
      </c>
    </row>
    <row r="215" spans="1:12" x14ac:dyDescent="0.25">
      <c r="A215">
        <v>1065084</v>
      </c>
      <c r="B215">
        <v>15.277000429999999</v>
      </c>
      <c r="C215">
        <v>0.30632999999999999</v>
      </c>
      <c r="D215">
        <v>39.393001560000002</v>
      </c>
      <c r="E215">
        <v>0.25606000000000001</v>
      </c>
      <c r="F215">
        <v>37.224998470000003</v>
      </c>
      <c r="G215">
        <v>0.79600000000000004</v>
      </c>
      <c r="H215">
        <v>35.390998840000002</v>
      </c>
      <c r="J215" s="2">
        <f>TREND(Calibration!$A$2:$A$4,Calibration!$B$2:$B$4,C215)</f>
        <v>242.44622687727116</v>
      </c>
      <c r="K215" s="2">
        <f>TREND(Calibration!$A$2:$A$4,Calibration!$C$2:$C$4,E215)</f>
        <v>440.9770186228111</v>
      </c>
      <c r="L215" s="2">
        <f>TREND(Calibration!$A$2:$A$4,Calibration!$D$2:$D$4,G215)</f>
        <v>2513.3193729657323</v>
      </c>
    </row>
    <row r="216" spans="1:12" x14ac:dyDescent="0.25">
      <c r="A216">
        <v>1070084</v>
      </c>
      <c r="B216">
        <v>15.239999770000001</v>
      </c>
      <c r="C216">
        <v>0.30508000000000002</v>
      </c>
      <c r="D216">
        <v>39.352001190000003</v>
      </c>
      <c r="E216">
        <v>0.25606000000000001</v>
      </c>
      <c r="F216">
        <v>37.238998410000001</v>
      </c>
      <c r="G216">
        <v>0.80199999</v>
      </c>
      <c r="H216">
        <v>35.400001529999997</v>
      </c>
      <c r="J216" s="2">
        <f>TREND(Calibration!$A$2:$A$4,Calibration!$B$2:$B$4,C216)</f>
        <v>241.5528902779696</v>
      </c>
      <c r="K216" s="2">
        <f>TREND(Calibration!$A$2:$A$4,Calibration!$C$2:$C$4,E216)</f>
        <v>440.9770186228111</v>
      </c>
      <c r="L216" s="2">
        <f>TREND(Calibration!$A$2:$A$4,Calibration!$D$2:$D$4,G216)</f>
        <v>2539.1574821898166</v>
      </c>
    </row>
    <row r="217" spans="1:12" x14ac:dyDescent="0.25">
      <c r="A217">
        <v>1075083</v>
      </c>
      <c r="B217">
        <v>15.269000050000001</v>
      </c>
      <c r="C217">
        <v>0.30783999000000001</v>
      </c>
      <c r="D217">
        <v>39.370998380000003</v>
      </c>
      <c r="E217">
        <v>0.25529998999999998</v>
      </c>
      <c r="F217">
        <v>37.201000209999997</v>
      </c>
      <c r="G217">
        <v>0.80409998000000005</v>
      </c>
      <c r="H217">
        <v>35.405998230000002</v>
      </c>
      <c r="J217" s="2">
        <f>TREND(Calibration!$A$2:$A$4,Calibration!$B$2:$B$4,C217)</f>
        <v>243.5253703425347</v>
      </c>
      <c r="K217" s="2">
        <f>TREND(Calibration!$A$2:$A$4,Calibration!$C$2:$C$4,E217)</f>
        <v>435.51738489590912</v>
      </c>
      <c r="L217" s="2">
        <f>TREND(Calibration!$A$2:$A$4,Calibration!$D$2:$D$4,G217)</f>
        <v>2548.2007924269146</v>
      </c>
    </row>
    <row r="218" spans="1:12" x14ac:dyDescent="0.25">
      <c r="A218">
        <v>1080095</v>
      </c>
      <c r="B218">
        <v>15.269000050000001</v>
      </c>
      <c r="C218">
        <v>0.30524999000000003</v>
      </c>
      <c r="D218">
        <v>39.354999540000001</v>
      </c>
      <c r="E218">
        <v>0.25545999000000003</v>
      </c>
      <c r="F218">
        <v>37.236000060000002</v>
      </c>
      <c r="G218">
        <v>0.80299997000000001</v>
      </c>
      <c r="H218">
        <v>35.498001100000003</v>
      </c>
      <c r="J218" s="2">
        <f>TREND(Calibration!$A$2:$A$4,Calibration!$B$2:$B$4,C218)</f>
        <v>241.67437690878182</v>
      </c>
      <c r="K218" s="2">
        <f>TREND(Calibration!$A$2:$A$4,Calibration!$C$2:$C$4,E218)</f>
        <v>436.66676634655391</v>
      </c>
      <c r="L218" s="2">
        <f>TREND(Calibration!$A$2:$A$4,Calibration!$D$2:$D$4,G218)</f>
        <v>2543.4637547772545</v>
      </c>
    </row>
    <row r="219" spans="1:12" x14ac:dyDescent="0.25">
      <c r="A219">
        <v>1085084</v>
      </c>
      <c r="B219">
        <v>15.25899982</v>
      </c>
      <c r="C219">
        <v>0.30454001000000003</v>
      </c>
      <c r="D219">
        <v>39.351001740000001</v>
      </c>
      <c r="E219">
        <v>0.25534999000000003</v>
      </c>
      <c r="F219">
        <v>37.293998719999998</v>
      </c>
      <c r="G219">
        <v>0.81220000999999997</v>
      </c>
      <c r="H219">
        <v>35.477001190000003</v>
      </c>
      <c r="J219" s="2">
        <f>TREND(Calibration!$A$2:$A$4,Calibration!$B$2:$B$4,C219)</f>
        <v>241.16697601376413</v>
      </c>
      <c r="K219" s="2">
        <f>TREND(Calibration!$A$2:$A$4,Calibration!$C$2:$C$4,E219)</f>
        <v>435.87656659923573</v>
      </c>
      <c r="L219" s="2">
        <f>TREND(Calibration!$A$2:$A$4,Calibration!$D$2:$D$4,G219)</f>
        <v>2583.0824272060336</v>
      </c>
    </row>
    <row r="220" spans="1:12" x14ac:dyDescent="0.25">
      <c r="A220">
        <v>1090084</v>
      </c>
      <c r="B220">
        <v>15.23799992</v>
      </c>
      <c r="C220">
        <v>0.30432998999999999</v>
      </c>
      <c r="D220">
        <v>39.438999180000003</v>
      </c>
      <c r="E220">
        <v>0.25567999000000002</v>
      </c>
      <c r="F220">
        <v>37.276000979999999</v>
      </c>
      <c r="G220">
        <v>0.81379997999999998</v>
      </c>
      <c r="H220">
        <v>35.429000850000001</v>
      </c>
      <c r="J220" s="2">
        <f>TREND(Calibration!$A$2:$A$4,Calibration!$B$2:$B$4,C220)</f>
        <v>241.01688117169584</v>
      </c>
      <c r="K220" s="2">
        <f>TREND(Calibration!$A$2:$A$4,Calibration!$C$2:$C$4,E220)</f>
        <v>438.24716584119005</v>
      </c>
      <c r="L220" s="2">
        <f>TREND(Calibration!$A$2:$A$4,Calibration!$D$2:$D$4,G220)</f>
        <v>2589.9724719586511</v>
      </c>
    </row>
    <row r="221" spans="1:12" x14ac:dyDescent="0.25">
      <c r="A221">
        <v>1095084</v>
      </c>
      <c r="B221">
        <v>15.17199993</v>
      </c>
      <c r="C221">
        <v>0.30454001000000003</v>
      </c>
      <c r="D221">
        <v>39.42599869</v>
      </c>
      <c r="E221">
        <v>0.25567999000000002</v>
      </c>
      <c r="F221">
        <v>37.259998320000001</v>
      </c>
      <c r="G221">
        <v>0.81110000999999998</v>
      </c>
      <c r="H221">
        <v>35.457000729999997</v>
      </c>
      <c r="J221" s="2">
        <f>TREND(Calibration!$A$2:$A$4,Calibration!$B$2:$B$4,C221)</f>
        <v>241.16697601376413</v>
      </c>
      <c r="K221" s="2">
        <f>TREND(Calibration!$A$2:$A$4,Calibration!$C$2:$C$4,E221)</f>
        <v>438.24716584119005</v>
      </c>
      <c r="L221" s="2">
        <f>TREND(Calibration!$A$2:$A$4,Calibration!$D$2:$D$4,G221)</f>
        <v>2578.3454326199599</v>
      </c>
    </row>
    <row r="222" spans="1:12" x14ac:dyDescent="0.25">
      <c r="A222">
        <v>1100093</v>
      </c>
      <c r="B222">
        <v>15.130000109999999</v>
      </c>
      <c r="C222">
        <v>0.30919001000000002</v>
      </c>
      <c r="D222">
        <v>39.41999817</v>
      </c>
      <c r="E222">
        <v>0.25562000000000001</v>
      </c>
      <c r="F222">
        <v>37.284999849999998</v>
      </c>
      <c r="G222">
        <v>0.81059998</v>
      </c>
      <c r="H222">
        <v>35.542999270000003</v>
      </c>
      <c r="J222" s="2">
        <f>TREND(Calibration!$A$2:$A$4,Calibration!$B$2:$B$4,C222)</f>
        <v>244.49018816316598</v>
      </c>
      <c r="K222" s="2">
        <f>TREND(Calibration!$A$2:$A$4,Calibration!$C$2:$C$4,E222)</f>
        <v>437.81621963353905</v>
      </c>
      <c r="L222" s="2">
        <f>TREND(Calibration!$A$2:$A$4,Calibration!$D$2:$D$4,G222)</f>
        <v>2576.192124071893</v>
      </c>
    </row>
    <row r="223" spans="1:12" x14ac:dyDescent="0.25">
      <c r="A223">
        <v>1105083</v>
      </c>
      <c r="B223">
        <v>15.125</v>
      </c>
      <c r="C223">
        <v>0.30626999999999999</v>
      </c>
      <c r="D223">
        <v>39.362998959999999</v>
      </c>
      <c r="E223">
        <v>0.25600001</v>
      </c>
      <c r="F223">
        <v>37.252998349999999</v>
      </c>
      <c r="G223">
        <v>0.81220000999999997</v>
      </c>
      <c r="H223">
        <v>35.436000819999997</v>
      </c>
      <c r="J223" s="2">
        <f>TREND(Calibration!$A$2:$A$4,Calibration!$B$2:$B$4,C223)</f>
        <v>242.40334672050469</v>
      </c>
      <c r="K223" s="2">
        <f>TREND(Calibration!$A$2:$A$4,Calibration!$C$2:$C$4,E223)</f>
        <v>440.5460724151601</v>
      </c>
      <c r="L223" s="2">
        <f>TREND(Calibration!$A$2:$A$4,Calibration!$D$2:$D$4,G223)</f>
        <v>2583.0824272060336</v>
      </c>
    </row>
    <row r="224" spans="1:12" x14ac:dyDescent="0.25">
      <c r="A224">
        <v>1110084</v>
      </c>
      <c r="B224">
        <v>15.13799953</v>
      </c>
      <c r="C224">
        <v>0.30325001000000001</v>
      </c>
      <c r="D224">
        <v>39.402999880000003</v>
      </c>
      <c r="E224">
        <v>0.25600001</v>
      </c>
      <c r="F224">
        <v>37.277000430000001</v>
      </c>
      <c r="G224">
        <v>0.81379997999999998</v>
      </c>
      <c r="H224">
        <v>35.456001280000002</v>
      </c>
      <c r="J224" s="2">
        <f>TREND(Calibration!$A$2:$A$4,Calibration!$B$2:$B$4,C224)</f>
        <v>240.24505264328488</v>
      </c>
      <c r="K224" s="2">
        <f>TREND(Calibration!$A$2:$A$4,Calibration!$C$2:$C$4,E224)</f>
        <v>440.5460724151601</v>
      </c>
      <c r="L224" s="2">
        <f>TREND(Calibration!$A$2:$A$4,Calibration!$D$2:$D$4,G224)</f>
        <v>2589.9724719586511</v>
      </c>
    </row>
    <row r="225" spans="1:12" x14ac:dyDescent="0.25">
      <c r="A225">
        <v>1115084</v>
      </c>
      <c r="B225">
        <v>15.15799999</v>
      </c>
      <c r="C225">
        <v>0.30502998999999997</v>
      </c>
      <c r="D225">
        <v>39.437000269999999</v>
      </c>
      <c r="E225">
        <v>0.25595000000000001</v>
      </c>
      <c r="F225">
        <v>37.26499939</v>
      </c>
      <c r="G225">
        <v>0.80470001999999996</v>
      </c>
      <c r="H225">
        <v>35.4679985</v>
      </c>
      <c r="J225" s="2">
        <f>TREND(Calibration!$A$2:$A$4,Calibration!$B$2:$B$4,C225)</f>
        <v>241.51714966730472</v>
      </c>
      <c r="K225" s="2">
        <f>TREND(Calibration!$A$2:$A$4,Calibration!$C$2:$C$4,E225)</f>
        <v>440.18681887549315</v>
      </c>
      <c r="L225" s="2">
        <f>TREND(Calibration!$A$2:$A$4,Calibration!$D$2:$D$4,G225)</f>
        <v>2550.78477991003</v>
      </c>
    </row>
    <row r="226" spans="1:12" x14ac:dyDescent="0.25">
      <c r="A226">
        <v>1120083</v>
      </c>
      <c r="B226">
        <v>15.204999920000001</v>
      </c>
      <c r="C226">
        <v>0.30794999000000001</v>
      </c>
      <c r="D226">
        <v>39.431999210000001</v>
      </c>
      <c r="E226">
        <v>0.25637999</v>
      </c>
      <c r="F226">
        <v>37.268001560000002</v>
      </c>
      <c r="G226">
        <v>0.80409998000000005</v>
      </c>
      <c r="H226">
        <v>35.448001859999998</v>
      </c>
      <c r="J226" s="2">
        <f>TREND(Calibration!$A$2:$A$4,Calibration!$B$2:$B$4,C226)</f>
        <v>243.60398396327324</v>
      </c>
      <c r="K226" s="2">
        <f>TREND(Calibration!$A$2:$A$4,Calibration!$C$2:$C$4,E226)</f>
        <v>443.27570968775944</v>
      </c>
      <c r="L226" s="2">
        <f>TREND(Calibration!$A$2:$A$4,Calibration!$D$2:$D$4,G226)</f>
        <v>2548.2007924269146</v>
      </c>
    </row>
    <row r="227" spans="1:12" x14ac:dyDescent="0.25">
      <c r="A227">
        <v>1125083</v>
      </c>
      <c r="B227">
        <v>15.22000027</v>
      </c>
      <c r="C227">
        <v>0.30805999000000001</v>
      </c>
      <c r="D227">
        <v>39.430999759999999</v>
      </c>
      <c r="E227">
        <v>0.25633001</v>
      </c>
      <c r="F227">
        <v>37.273998259999999</v>
      </c>
      <c r="G227">
        <v>0.81760001000000004</v>
      </c>
      <c r="H227">
        <v>35.458999630000001</v>
      </c>
      <c r="J227" s="2">
        <f>TREND(Calibration!$A$2:$A$4,Calibration!$B$2:$B$4,C227)</f>
        <v>243.68259758401177</v>
      </c>
      <c r="K227" s="2">
        <f>TREND(Calibration!$A$2:$A$4,Calibration!$C$2:$C$4,E227)</f>
        <v>442.91667165711419</v>
      </c>
      <c r="L227" s="2">
        <f>TREND(Calibration!$A$2:$A$4,Calibration!$D$2:$D$4,G227)</f>
        <v>2606.3367642649382</v>
      </c>
    </row>
    <row r="228" spans="1:12" x14ac:dyDescent="0.25">
      <c r="A228">
        <v>1130091</v>
      </c>
      <c r="B228">
        <v>15.15100002</v>
      </c>
      <c r="C228">
        <v>0.30871000999999998</v>
      </c>
      <c r="D228">
        <v>39.409999849999998</v>
      </c>
      <c r="E228">
        <v>0.25600001</v>
      </c>
      <c r="F228">
        <v>37.234001159999998</v>
      </c>
      <c r="G228">
        <v>0.81279999000000003</v>
      </c>
      <c r="H228">
        <v>35.536998750000002</v>
      </c>
      <c r="J228" s="2">
        <f>TREND(Calibration!$A$2:$A$4,Calibration!$B$2:$B$4,C228)</f>
        <v>244.14714690903415</v>
      </c>
      <c r="K228" s="2">
        <f>TREND(Calibration!$A$2:$A$4,Calibration!$C$2:$C$4,E228)</f>
        <v>440.5460724151601</v>
      </c>
      <c r="L228" s="2">
        <f>TREND(Calibration!$A$2:$A$4,Calibration!$D$2:$D$4,G228)</f>
        <v>2585.6661563076268</v>
      </c>
    </row>
    <row r="229" spans="1:12" x14ac:dyDescent="0.25">
      <c r="A229">
        <v>1135084</v>
      </c>
      <c r="B229">
        <v>15.17700005</v>
      </c>
      <c r="C229">
        <v>0.30908000000000002</v>
      </c>
      <c r="D229">
        <v>39.375999450000002</v>
      </c>
      <c r="E229">
        <v>0.25589001</v>
      </c>
      <c r="F229">
        <v>37.283000950000002</v>
      </c>
      <c r="G229">
        <v>0.81819998999999999</v>
      </c>
      <c r="H229">
        <v>35.465999600000004</v>
      </c>
      <c r="J229" s="2">
        <f>TREND(Calibration!$A$2:$A$4,Calibration!$B$2:$B$4,C229)</f>
        <v>244.41156739573466</v>
      </c>
      <c r="K229" s="2">
        <f>TREND(Calibration!$A$2:$A$4,Calibration!$C$2:$C$4,E229)</f>
        <v>439.75587266784214</v>
      </c>
      <c r="L229" s="2">
        <f>TREND(Calibration!$A$2:$A$4,Calibration!$D$2:$D$4,G229)</f>
        <v>2608.9204933665314</v>
      </c>
    </row>
    <row r="230" spans="1:12" x14ac:dyDescent="0.25">
      <c r="A230">
        <v>1140084</v>
      </c>
      <c r="B230">
        <v>15.08699989</v>
      </c>
      <c r="C230">
        <v>0.31119001000000002</v>
      </c>
      <c r="D230">
        <v>39.411998750000002</v>
      </c>
      <c r="E230">
        <v>0.25600001</v>
      </c>
      <c r="F230">
        <v>37.250999450000002</v>
      </c>
      <c r="G230">
        <v>0.81010002000000003</v>
      </c>
      <c r="H230">
        <v>35.45299911</v>
      </c>
      <c r="J230" s="2">
        <f>TREND(Calibration!$A$2:$A$4,Calibration!$B$2:$B$4,C230)</f>
        <v>245.91952672204852</v>
      </c>
      <c r="K230" s="2">
        <f>TREND(Calibration!$A$2:$A$4,Calibration!$C$2:$C$4,E230)</f>
        <v>440.5460724151601</v>
      </c>
      <c r="L230" s="2">
        <f>TREND(Calibration!$A$2:$A$4,Calibration!$D$2:$D$4,G230)</f>
        <v>2574.0391169689356</v>
      </c>
    </row>
    <row r="231" spans="1:12" x14ac:dyDescent="0.25">
      <c r="A231">
        <v>1145096</v>
      </c>
      <c r="B231">
        <v>15.074000359999999</v>
      </c>
      <c r="C231">
        <v>0.30838000999999998</v>
      </c>
      <c r="D231">
        <v>39.397998809999997</v>
      </c>
      <c r="E231">
        <v>0.25626999</v>
      </c>
      <c r="F231">
        <v>37.268001560000002</v>
      </c>
      <c r="G231">
        <v>0.82090001999999995</v>
      </c>
      <c r="H231">
        <v>35.597000119999997</v>
      </c>
      <c r="J231" s="2">
        <f>TREND(Calibration!$A$2:$A$4,Calibration!$B$2:$B$4,C231)</f>
        <v>243.91130604681854</v>
      </c>
      <c r="K231" s="2">
        <f>TREND(Calibration!$A$2:$A$4,Calibration!$C$2:$C$4,E231)</f>
        <v>442.48550994044126</v>
      </c>
      <c r="L231" s="2">
        <f>TREND(Calibration!$A$2:$A$4,Calibration!$D$2:$D$4,G231)</f>
        <v>2620.5477910867448</v>
      </c>
    </row>
    <row r="232" spans="1:12" x14ac:dyDescent="0.25">
      <c r="A232">
        <v>1150084</v>
      </c>
      <c r="B232">
        <v>15.11100006</v>
      </c>
      <c r="C232">
        <v>0.31200000999999999</v>
      </c>
      <c r="D232">
        <v>39.438999180000003</v>
      </c>
      <c r="E232">
        <v>0.25633001</v>
      </c>
      <c r="F232">
        <v>37.312000269999999</v>
      </c>
      <c r="G232">
        <v>0.81379997999999998</v>
      </c>
      <c r="H232">
        <v>35.506000520000001</v>
      </c>
      <c r="J232" s="2">
        <f>TREND(Calibration!$A$2:$A$4,Calibration!$B$2:$B$4,C232)</f>
        <v>246.49840883839593</v>
      </c>
      <c r="K232" s="2">
        <f>TREND(Calibration!$A$2:$A$4,Calibration!$C$2:$C$4,E232)</f>
        <v>442.91667165711419</v>
      </c>
      <c r="L232" s="2">
        <f>TREND(Calibration!$A$2:$A$4,Calibration!$D$2:$D$4,G232)</f>
        <v>2589.9724719586511</v>
      </c>
    </row>
    <row r="233" spans="1:12" x14ac:dyDescent="0.25">
      <c r="A233">
        <v>1155086</v>
      </c>
      <c r="B233">
        <v>15.100999829999999</v>
      </c>
      <c r="C233">
        <v>0.31200000999999999</v>
      </c>
      <c r="D233">
        <v>39.451999659999998</v>
      </c>
      <c r="E233">
        <v>0.25633001</v>
      </c>
      <c r="F233">
        <v>37.296001429999997</v>
      </c>
      <c r="G233">
        <v>0.81599997999999996</v>
      </c>
      <c r="H233">
        <v>35.5</v>
      </c>
      <c r="J233" s="2">
        <f>TREND(Calibration!$A$2:$A$4,Calibration!$B$2:$B$4,C233)</f>
        <v>246.49840883839593</v>
      </c>
      <c r="K233" s="2">
        <f>TREND(Calibration!$A$2:$A$4,Calibration!$C$2:$C$4,E233)</f>
        <v>442.91667165711419</v>
      </c>
      <c r="L233" s="2">
        <f>TREND(Calibration!$A$2:$A$4,Calibration!$D$2:$D$4,G233)</f>
        <v>2599.4464611307976</v>
      </c>
    </row>
    <row r="234" spans="1:12" x14ac:dyDescent="0.25">
      <c r="A234">
        <v>1160092</v>
      </c>
      <c r="B234">
        <v>15.071999549999999</v>
      </c>
      <c r="C234">
        <v>0.30465001000000003</v>
      </c>
      <c r="D234">
        <v>39.398998259999999</v>
      </c>
      <c r="E234">
        <v>0.25595000000000001</v>
      </c>
      <c r="F234">
        <v>37.2820015</v>
      </c>
      <c r="G234">
        <v>0.81599997999999996</v>
      </c>
      <c r="H234">
        <v>35.609001159999998</v>
      </c>
      <c r="J234" s="2">
        <f>TREND(Calibration!$A$2:$A$4,Calibration!$B$2:$B$4,C234)</f>
        <v>241.24558963450266</v>
      </c>
      <c r="K234" s="2">
        <f>TREND(Calibration!$A$2:$A$4,Calibration!$C$2:$C$4,E234)</f>
        <v>440.18681887549315</v>
      </c>
      <c r="L234" s="2">
        <f>TREND(Calibration!$A$2:$A$4,Calibration!$D$2:$D$4,G234)</f>
        <v>2599.4464611307976</v>
      </c>
    </row>
    <row r="235" spans="1:12" x14ac:dyDescent="0.25">
      <c r="A235">
        <v>1165093</v>
      </c>
      <c r="B235">
        <v>15.105999949999999</v>
      </c>
      <c r="C235">
        <v>0.30691998999999998</v>
      </c>
      <c r="D235">
        <v>39.4070015</v>
      </c>
      <c r="E235">
        <v>0.25595000000000001</v>
      </c>
      <c r="F235">
        <v>37.299999239999998</v>
      </c>
      <c r="G235">
        <v>0.81919998000000005</v>
      </c>
      <c r="H235">
        <v>35.612998959999999</v>
      </c>
      <c r="J235" s="2">
        <f>TREND(Calibration!$A$2:$A$4,Calibration!$B$2:$B$4,C235)</f>
        <v>242.86787460544872</v>
      </c>
      <c r="K235" s="2">
        <f>TREND(Calibration!$A$2:$A$4,Calibration!$C$2:$C$4,E235)</f>
        <v>440.18681887549315</v>
      </c>
      <c r="L235" s="2">
        <f>TREND(Calibration!$A$2:$A$4,Calibration!$D$2:$D$4,G235)</f>
        <v>2613.2268090175567</v>
      </c>
    </row>
    <row r="236" spans="1:12" x14ac:dyDescent="0.25">
      <c r="A236">
        <v>1170084</v>
      </c>
      <c r="B236">
        <v>15.17700005</v>
      </c>
      <c r="C236">
        <v>0.30524999000000003</v>
      </c>
      <c r="D236">
        <v>39.428001399999999</v>
      </c>
      <c r="E236">
        <v>0.25606000000000001</v>
      </c>
      <c r="F236">
        <v>37.312999730000001</v>
      </c>
      <c r="G236">
        <v>0.80299997000000001</v>
      </c>
      <c r="H236">
        <v>35.533000950000002</v>
      </c>
      <c r="J236" s="2">
        <f>TREND(Calibration!$A$2:$A$4,Calibration!$B$2:$B$4,C236)</f>
        <v>241.67437690878182</v>
      </c>
      <c r="K236" s="2">
        <f>TREND(Calibration!$A$2:$A$4,Calibration!$C$2:$C$4,E236)</f>
        <v>440.9770186228111</v>
      </c>
      <c r="L236" s="2">
        <f>TREND(Calibration!$A$2:$A$4,Calibration!$D$2:$D$4,G236)</f>
        <v>2543.4637547772545</v>
      </c>
    </row>
    <row r="237" spans="1:12" x14ac:dyDescent="0.25">
      <c r="A237">
        <v>1175086</v>
      </c>
      <c r="B237">
        <v>15.243000029999999</v>
      </c>
      <c r="C237">
        <v>0.30480998999999998</v>
      </c>
      <c r="D237">
        <v>39.47900009</v>
      </c>
      <c r="E237">
        <v>0.25595000000000001</v>
      </c>
      <c r="F237">
        <v>37.304000850000001</v>
      </c>
      <c r="G237">
        <v>0.80250001000000004</v>
      </c>
      <c r="H237">
        <v>35.541999820000001</v>
      </c>
      <c r="J237" s="2">
        <f>TREND(Calibration!$A$2:$A$4,Calibration!$B$2:$B$4,C237)</f>
        <v>241.35992242582765</v>
      </c>
      <c r="K237" s="2">
        <f>TREND(Calibration!$A$2:$A$4,Calibration!$C$2:$C$4,E237)</f>
        <v>440.18681887549315</v>
      </c>
      <c r="L237" s="2">
        <f>TREND(Calibration!$A$2:$A$4,Calibration!$D$2:$D$4,G237)</f>
        <v>2541.3107476742971</v>
      </c>
    </row>
    <row r="238" spans="1:12" x14ac:dyDescent="0.25">
      <c r="A238">
        <v>1180083</v>
      </c>
      <c r="B238">
        <v>15.21700001</v>
      </c>
      <c r="C238">
        <v>0.30395000999999999</v>
      </c>
      <c r="D238">
        <v>39.42599869</v>
      </c>
      <c r="E238">
        <v>0.25595000000000001</v>
      </c>
      <c r="F238">
        <v>37.277999880000003</v>
      </c>
      <c r="G238">
        <v>0.80360001000000003</v>
      </c>
      <c r="H238">
        <v>35.540000919999997</v>
      </c>
      <c r="J238" s="2">
        <f>TREND(Calibration!$A$2:$A$4,Calibration!$B$2:$B$4,C238)</f>
        <v>240.74532113889376</v>
      </c>
      <c r="K238" s="2">
        <f>TREND(Calibration!$A$2:$A$4,Calibration!$C$2:$C$4,E238)</f>
        <v>440.18681887549315</v>
      </c>
      <c r="L238" s="2">
        <f>TREND(Calibration!$A$2:$A$4,Calibration!$D$2:$D$4,G238)</f>
        <v>2546.0477422603708</v>
      </c>
    </row>
    <row r="239" spans="1:12" x14ac:dyDescent="0.25">
      <c r="A239">
        <v>1185084</v>
      </c>
      <c r="B239">
        <v>15.25199986</v>
      </c>
      <c r="C239">
        <v>0.30459999999999998</v>
      </c>
      <c r="D239">
        <v>39.460998539999999</v>
      </c>
      <c r="E239">
        <v>0.25556999000000002</v>
      </c>
      <c r="F239">
        <v>37.27999878</v>
      </c>
      <c r="G239">
        <v>0.80360001000000003</v>
      </c>
      <c r="H239">
        <v>35.588001249999998</v>
      </c>
      <c r="J239" s="2">
        <f>TREND(Calibration!$A$2:$A$4,Calibration!$B$2:$B$4,C239)</f>
        <v>241.20984902383779</v>
      </c>
      <c r="K239" s="2">
        <f>TREND(Calibration!$A$2:$A$4,Calibration!$C$2:$C$4,E239)</f>
        <v>437.45696609387187</v>
      </c>
      <c r="L239" s="2">
        <f>TREND(Calibration!$A$2:$A$4,Calibration!$D$2:$D$4,G239)</f>
        <v>2546.0477422603708</v>
      </c>
    </row>
    <row r="240" spans="1:12" x14ac:dyDescent="0.25">
      <c r="A240">
        <v>1190084</v>
      </c>
      <c r="B240">
        <v>15.38799953</v>
      </c>
      <c r="C240">
        <v>0.30579001</v>
      </c>
      <c r="D240">
        <v>39.462001800000003</v>
      </c>
      <c r="E240">
        <v>0.25525001000000003</v>
      </c>
      <c r="F240">
        <v>37.298999790000003</v>
      </c>
      <c r="G240">
        <v>0.80900002000000004</v>
      </c>
      <c r="H240">
        <v>35.578998570000003</v>
      </c>
      <c r="J240" s="2">
        <f>TREND(Calibration!$A$2:$A$4,Calibration!$B$2:$B$4,C240)</f>
        <v>242.06031261306569</v>
      </c>
      <c r="K240" s="2">
        <f>TREND(Calibration!$A$2:$A$4,Calibration!$C$2:$C$4,E240)</f>
        <v>435.15834686526432</v>
      </c>
      <c r="L240" s="2">
        <f>TREND(Calibration!$A$2:$A$4,Calibration!$D$2:$D$4,G240)</f>
        <v>2569.3021223828628</v>
      </c>
    </row>
    <row r="241" spans="1:12" x14ac:dyDescent="0.25">
      <c r="A241">
        <v>1195083</v>
      </c>
      <c r="B241">
        <v>15.37699986</v>
      </c>
      <c r="C241">
        <v>0.30648999999999998</v>
      </c>
      <c r="D241">
        <v>39.458999630000001</v>
      </c>
      <c r="E241">
        <v>0.25529998999999998</v>
      </c>
      <c r="F241">
        <v>37.289001460000001</v>
      </c>
      <c r="G241">
        <v>0.80569999999999997</v>
      </c>
      <c r="H241">
        <v>35.59500122</v>
      </c>
      <c r="J241" s="2">
        <f>TREND(Calibration!$A$2:$A$4,Calibration!$B$2:$B$4,C241)</f>
        <v>242.56057396198176</v>
      </c>
      <c r="K241" s="2">
        <f>TREND(Calibration!$A$2:$A$4,Calibration!$C$2:$C$4,E241)</f>
        <v>435.51738489590912</v>
      </c>
      <c r="L241" s="2">
        <f>TREND(Calibration!$A$2:$A$4,Calibration!$D$2:$D$4,G241)</f>
        <v>2555.0910524974679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106</v>
      </c>
      <c r="B2">
        <v>15.09500027</v>
      </c>
      <c r="C2">
        <v>0.30621999999999999</v>
      </c>
      <c r="D2">
        <v>38.606998439999998</v>
      </c>
      <c r="E2">
        <v>0.2586</v>
      </c>
      <c r="F2">
        <v>36.881999970000003</v>
      </c>
      <c r="G2">
        <v>0.81919998000000005</v>
      </c>
      <c r="H2">
        <v>34.63999939</v>
      </c>
      <c r="J2" s="2">
        <f>TREND(Calibration!$A$2:$A$4,Calibration!$B$2:$B$4,C2)</f>
        <v>242.36761325653262</v>
      </c>
      <c r="K2" s="2">
        <f>TREND(Calibration!$A$2:$A$4,Calibration!$C$2:$C$4,E2)</f>
        <v>459.22344915179178</v>
      </c>
      <c r="L2" s="2">
        <f>TREND(Calibration!$A$2:$A$4,Calibration!$D$2:$D$4,G2)</f>
        <v>2613.2268090175567</v>
      </c>
    </row>
    <row r="3" spans="1:12" x14ac:dyDescent="0.25">
      <c r="A3">
        <v>5085</v>
      </c>
      <c r="B3">
        <v>15.08199978</v>
      </c>
      <c r="C3">
        <v>0.30713998999999997</v>
      </c>
      <c r="D3">
        <v>38.647998809999997</v>
      </c>
      <c r="E3">
        <v>0.25871</v>
      </c>
      <c r="F3">
        <v>36.832000729999997</v>
      </c>
      <c r="G3">
        <v>0.80470001999999996</v>
      </c>
      <c r="H3">
        <v>34.5890007</v>
      </c>
      <c r="J3" s="2">
        <f>TREND(Calibration!$A$2:$A$4,Calibration!$B$2:$B$4,C3)</f>
        <v>243.02510184692579</v>
      </c>
      <c r="K3" s="2">
        <f>TREND(Calibration!$A$2:$A$4,Calibration!$C$2:$C$4,E3)</f>
        <v>460.01364889910997</v>
      </c>
      <c r="L3" s="2">
        <f>TREND(Calibration!$A$2:$A$4,Calibration!$D$2:$D$4,G3)</f>
        <v>2550.78477991003</v>
      </c>
    </row>
    <row r="4" spans="1:12" x14ac:dyDescent="0.25">
      <c r="A4">
        <v>10085</v>
      </c>
      <c r="B4">
        <v>15.06000042</v>
      </c>
      <c r="C4">
        <v>0.30864998999999999</v>
      </c>
      <c r="D4">
        <v>38.651000979999999</v>
      </c>
      <c r="E4">
        <v>0.25898000999999998</v>
      </c>
      <c r="F4">
        <v>36.832000729999997</v>
      </c>
      <c r="G4">
        <v>0.80250001000000004</v>
      </c>
      <c r="H4">
        <v>34.604999540000001</v>
      </c>
      <c r="J4" s="2">
        <f>TREND(Calibration!$A$2:$A$4,Calibration!$B$2:$B$4,C4)</f>
        <v>244.10425245888209</v>
      </c>
      <c r="K4" s="2">
        <f>TREND(Calibration!$A$2:$A$4,Calibration!$C$2:$C$4,E4)</f>
        <v>461.95330193341306</v>
      </c>
      <c r="L4" s="2">
        <f>TREND(Calibration!$A$2:$A$4,Calibration!$D$2:$D$4,G4)</f>
        <v>2541.3107476742971</v>
      </c>
    </row>
    <row r="5" spans="1:12" x14ac:dyDescent="0.25">
      <c r="A5">
        <v>15086</v>
      </c>
      <c r="B5">
        <v>15.065999980000001</v>
      </c>
      <c r="C5">
        <v>0.30719000000000002</v>
      </c>
      <c r="D5">
        <v>38.647998809999997</v>
      </c>
      <c r="E5">
        <v>0.25827</v>
      </c>
      <c r="F5">
        <v>36.832000729999997</v>
      </c>
      <c r="G5">
        <v>0.80680001000000001</v>
      </c>
      <c r="H5">
        <v>34.598999020000001</v>
      </c>
      <c r="J5" s="2">
        <f>TREND(Calibration!$A$2:$A$4,Calibration!$B$2:$B$4,C5)</f>
        <v>243.06084245759067</v>
      </c>
      <c r="K5" s="2">
        <f>TREND(Calibration!$A$2:$A$4,Calibration!$C$2:$C$4,E5)</f>
        <v>456.85284990983769</v>
      </c>
      <c r="L5" s="2">
        <f>TREND(Calibration!$A$2:$A$4,Calibration!$D$2:$D$4,G5)</f>
        <v>2559.8280901471289</v>
      </c>
    </row>
    <row r="6" spans="1:12" x14ac:dyDescent="0.25">
      <c r="A6">
        <v>20086</v>
      </c>
      <c r="B6">
        <v>15.04699993</v>
      </c>
      <c r="C6">
        <v>0.30454001000000003</v>
      </c>
      <c r="D6">
        <v>38.666999820000001</v>
      </c>
      <c r="E6">
        <v>0.25827</v>
      </c>
      <c r="F6">
        <v>36.838001249999998</v>
      </c>
      <c r="G6">
        <v>0.80360001000000003</v>
      </c>
      <c r="H6">
        <v>34.620998380000003</v>
      </c>
      <c r="J6" s="2">
        <f>TREND(Calibration!$A$2:$A$4,Calibration!$B$2:$B$4,C6)</f>
        <v>241.16697601376413</v>
      </c>
      <c r="K6" s="2">
        <f>TREND(Calibration!$A$2:$A$4,Calibration!$C$2:$C$4,E6)</f>
        <v>456.85284990983769</v>
      </c>
      <c r="L6" s="2">
        <f>TREND(Calibration!$A$2:$A$4,Calibration!$D$2:$D$4,G6)</f>
        <v>2546.0477422603708</v>
      </c>
    </row>
    <row r="7" spans="1:12" x14ac:dyDescent="0.25">
      <c r="A7">
        <v>25087</v>
      </c>
      <c r="B7">
        <v>15.086000439999999</v>
      </c>
      <c r="C7">
        <v>0.29833000999999998</v>
      </c>
      <c r="D7">
        <v>38.618999479999999</v>
      </c>
      <c r="E7">
        <v>0.25795001000000001</v>
      </c>
      <c r="F7">
        <v>36.869998930000001</v>
      </c>
      <c r="G7">
        <v>0.81440002</v>
      </c>
      <c r="H7">
        <v>34.673000340000002</v>
      </c>
      <c r="J7" s="2">
        <f>TREND(Calibration!$A$2:$A$4,Calibration!$B$2:$B$4,C7)</f>
        <v>236.72887978843386</v>
      </c>
      <c r="K7" s="2">
        <f>TREND(Calibration!$A$2:$A$4,Calibration!$C$2:$C$4,E7)</f>
        <v>454.55415884488957</v>
      </c>
      <c r="L7" s="2">
        <f>TREND(Calibration!$A$2:$A$4,Calibration!$D$2:$D$4,G7)</f>
        <v>2592.5564594417674</v>
      </c>
    </row>
    <row r="8" spans="1:12" x14ac:dyDescent="0.25">
      <c r="A8">
        <v>30086</v>
      </c>
      <c r="B8">
        <v>15.06299973</v>
      </c>
      <c r="C8">
        <v>0.30346000000000001</v>
      </c>
      <c r="D8">
        <v>38.664001460000001</v>
      </c>
      <c r="E8">
        <v>0.25768000000000002</v>
      </c>
      <c r="F8">
        <v>36.838001249999998</v>
      </c>
      <c r="G8">
        <v>0.80900002000000004</v>
      </c>
      <c r="H8">
        <v>34.602001190000003</v>
      </c>
      <c r="J8" s="2">
        <f>TREND(Calibration!$A$2:$A$4,Calibration!$B$2:$B$4,C8)</f>
        <v>240.39512604527476</v>
      </c>
      <c r="K8" s="2">
        <f>TREND(Calibration!$A$2:$A$4,Calibration!$C$2:$C$4,E8)</f>
        <v>452.61450581058648</v>
      </c>
      <c r="L8" s="2">
        <f>TREND(Calibration!$A$2:$A$4,Calibration!$D$2:$D$4,G8)</f>
        <v>2569.3021223828628</v>
      </c>
    </row>
    <row r="9" spans="1:12" x14ac:dyDescent="0.25">
      <c r="A9">
        <v>35087</v>
      </c>
      <c r="B9">
        <v>15.07900047</v>
      </c>
      <c r="C9">
        <v>0.30199999</v>
      </c>
      <c r="D9">
        <v>38.6570015</v>
      </c>
      <c r="E9">
        <v>0.25762001000000001</v>
      </c>
      <c r="F9">
        <v>36.844001769999998</v>
      </c>
      <c r="G9">
        <v>0.80680001000000001</v>
      </c>
      <c r="H9">
        <v>34.611999509999997</v>
      </c>
      <c r="J9" s="2">
        <f>TREND(Calibration!$A$2:$A$4,Calibration!$B$2:$B$4,C9)</f>
        <v>239.3517017505977</v>
      </c>
      <c r="K9" s="2">
        <f>TREND(Calibration!$A$2:$A$4,Calibration!$C$2:$C$4,E9)</f>
        <v>452.18355960293525</v>
      </c>
      <c r="L9" s="2">
        <f>TREND(Calibration!$A$2:$A$4,Calibration!$D$2:$D$4,G9)</f>
        <v>2559.8280901471289</v>
      </c>
    </row>
    <row r="10" spans="1:12" x14ac:dyDescent="0.25">
      <c r="A10">
        <v>40087</v>
      </c>
      <c r="B10">
        <v>15.07299995</v>
      </c>
      <c r="C10">
        <v>0.30972999000000001</v>
      </c>
      <c r="D10">
        <v>38.659999849999998</v>
      </c>
      <c r="E10">
        <v>0.25762001000000001</v>
      </c>
      <c r="F10">
        <v>36.844001769999998</v>
      </c>
      <c r="G10">
        <v>0.81059998</v>
      </c>
      <c r="H10">
        <v>34.596000670000002</v>
      </c>
      <c r="J10" s="2">
        <f>TREND(Calibration!$A$2:$A$4,Calibration!$B$2:$B$4,C10)</f>
        <v>244.87609528067867</v>
      </c>
      <c r="K10" s="2">
        <f>TREND(Calibration!$A$2:$A$4,Calibration!$C$2:$C$4,E10)</f>
        <v>452.18355960293525</v>
      </c>
      <c r="L10" s="2">
        <f>TREND(Calibration!$A$2:$A$4,Calibration!$D$2:$D$4,G10)</f>
        <v>2576.192124071893</v>
      </c>
    </row>
    <row r="11" spans="1:12" x14ac:dyDescent="0.25">
      <c r="A11">
        <v>45087</v>
      </c>
      <c r="B11">
        <v>15.09500027</v>
      </c>
      <c r="C11">
        <v>0.30524999000000003</v>
      </c>
      <c r="D11">
        <v>38.680000309999997</v>
      </c>
      <c r="E11">
        <v>0.25768000000000002</v>
      </c>
      <c r="F11">
        <v>36.838001249999998</v>
      </c>
      <c r="G11">
        <v>0.79930000999999995</v>
      </c>
      <c r="H11">
        <v>34.604999540000001</v>
      </c>
      <c r="J11" s="2">
        <f>TREND(Calibration!$A$2:$A$4,Calibration!$B$2:$B$4,C11)</f>
        <v>241.67437690878182</v>
      </c>
      <c r="K11" s="2">
        <f>TREND(Calibration!$A$2:$A$4,Calibration!$C$2:$C$4,E11)</f>
        <v>452.61450581058648</v>
      </c>
      <c r="L11" s="2">
        <f>TREND(Calibration!$A$2:$A$4,Calibration!$D$2:$D$4,G11)</f>
        <v>2527.530399787538</v>
      </c>
    </row>
    <row r="12" spans="1:12" x14ac:dyDescent="0.25">
      <c r="A12">
        <v>50088</v>
      </c>
      <c r="B12">
        <v>15.15400028</v>
      </c>
      <c r="C12">
        <v>0.30513999000000003</v>
      </c>
      <c r="D12">
        <v>38.688999180000003</v>
      </c>
      <c r="E12">
        <v>0.25773001000000001</v>
      </c>
      <c r="F12">
        <v>36.862998959999999</v>
      </c>
      <c r="G12">
        <v>0.80949998000000001</v>
      </c>
      <c r="H12">
        <v>34.627998349999999</v>
      </c>
      <c r="J12" s="2">
        <f>TREND(Calibration!$A$2:$A$4,Calibration!$B$2:$B$4,C12)</f>
        <v>241.59576328804329</v>
      </c>
      <c r="K12" s="2">
        <f>TREND(Calibration!$A$2:$A$4,Calibration!$C$2:$C$4,E12)</f>
        <v>452.97375935025343</v>
      </c>
      <c r="L12" s="2">
        <f>TREND(Calibration!$A$2:$A$4,Calibration!$D$2:$D$4,G12)</f>
        <v>2571.4551294858193</v>
      </c>
    </row>
    <row r="13" spans="1:12" x14ac:dyDescent="0.25">
      <c r="A13">
        <v>55088</v>
      </c>
      <c r="B13">
        <v>15.18599987</v>
      </c>
      <c r="C13">
        <v>0.30588999</v>
      </c>
      <c r="D13">
        <v>38.659999849999998</v>
      </c>
      <c r="E13">
        <v>0.25729998999999998</v>
      </c>
      <c r="F13">
        <v>36.85400009</v>
      </c>
      <c r="G13">
        <v>0.80629998000000003</v>
      </c>
      <c r="H13">
        <v>34.598999020000001</v>
      </c>
      <c r="J13" s="2">
        <f>TREND(Calibration!$A$2:$A$4,Calibration!$B$2:$B$4,C13)</f>
        <v>242.13176524762423</v>
      </c>
      <c r="K13" s="2">
        <f>TREND(Calibration!$A$2:$A$4,Calibration!$C$2:$C$4,E13)</f>
        <v>449.88465302896475</v>
      </c>
      <c r="L13" s="2">
        <f>TREND(Calibration!$A$2:$A$4,Calibration!$D$2:$D$4,G13)</f>
        <v>2557.6747815990611</v>
      </c>
    </row>
    <row r="14" spans="1:12" x14ac:dyDescent="0.25">
      <c r="A14">
        <v>60088</v>
      </c>
      <c r="B14">
        <v>15.25399971</v>
      </c>
      <c r="C14">
        <v>0.30978999000000002</v>
      </c>
      <c r="D14">
        <v>38.666999820000001</v>
      </c>
      <c r="E14">
        <v>0.25740998999999998</v>
      </c>
      <c r="F14">
        <v>36.862998959999999</v>
      </c>
      <c r="G14">
        <v>0.80839998000000002</v>
      </c>
      <c r="H14">
        <v>34.618000029999997</v>
      </c>
      <c r="J14" s="2">
        <f>TREND(Calibration!$A$2:$A$4,Calibration!$B$2:$B$4,C14)</f>
        <v>244.91897543744517</v>
      </c>
      <c r="K14" s="2">
        <f>TREND(Calibration!$A$2:$A$4,Calibration!$C$2:$C$4,E14)</f>
        <v>450.67485277628293</v>
      </c>
      <c r="L14" s="2">
        <f>TREND(Calibration!$A$2:$A$4,Calibration!$D$2:$D$4,G14)</f>
        <v>2566.7181348997465</v>
      </c>
    </row>
    <row r="15" spans="1:12" x14ac:dyDescent="0.25">
      <c r="A15">
        <v>65088</v>
      </c>
      <c r="B15">
        <v>15.30000019</v>
      </c>
      <c r="C15">
        <v>0.30588999</v>
      </c>
      <c r="D15">
        <v>38.6570015</v>
      </c>
      <c r="E15">
        <v>0.25729998999999998</v>
      </c>
      <c r="F15">
        <v>36.856998439999998</v>
      </c>
      <c r="G15">
        <v>0.80409998000000005</v>
      </c>
      <c r="H15">
        <v>34.596000670000002</v>
      </c>
      <c r="J15" s="2">
        <f>TREND(Calibration!$A$2:$A$4,Calibration!$B$2:$B$4,C15)</f>
        <v>242.13176524762423</v>
      </c>
      <c r="K15" s="2">
        <f>TREND(Calibration!$A$2:$A$4,Calibration!$C$2:$C$4,E15)</f>
        <v>449.88465302896475</v>
      </c>
      <c r="L15" s="2">
        <f>TREND(Calibration!$A$2:$A$4,Calibration!$D$2:$D$4,G15)</f>
        <v>2548.2007924269146</v>
      </c>
    </row>
    <row r="16" spans="1:12" x14ac:dyDescent="0.25">
      <c r="A16">
        <v>70089</v>
      </c>
      <c r="B16">
        <v>15.2670002</v>
      </c>
      <c r="C16">
        <v>0.30399999</v>
      </c>
      <c r="D16">
        <v>38.618999479999999</v>
      </c>
      <c r="E16">
        <v>0.25735000000000002</v>
      </c>
      <c r="F16">
        <v>36.832000729999997</v>
      </c>
      <c r="G16">
        <v>0.80250001000000004</v>
      </c>
      <c r="H16">
        <v>34.646999360000002</v>
      </c>
      <c r="J16" s="2">
        <f>TREND(Calibration!$A$2:$A$4,Calibration!$B$2:$B$4,C16)</f>
        <v>240.78104030948023</v>
      </c>
      <c r="K16" s="2">
        <f>TREND(Calibration!$A$2:$A$4,Calibration!$C$2:$C$4,E16)</f>
        <v>450.24390656863216</v>
      </c>
      <c r="L16" s="2">
        <f>TREND(Calibration!$A$2:$A$4,Calibration!$D$2:$D$4,G16)</f>
        <v>2541.3107476742971</v>
      </c>
    </row>
    <row r="17" spans="1:12" x14ac:dyDescent="0.25">
      <c r="A17">
        <v>75088</v>
      </c>
      <c r="B17">
        <v>15.26399994</v>
      </c>
      <c r="C17">
        <v>0.30621999999999999</v>
      </c>
      <c r="D17">
        <v>38.645000459999999</v>
      </c>
      <c r="E17">
        <v>0.25718998999999998</v>
      </c>
      <c r="F17">
        <v>36.897998809999997</v>
      </c>
      <c r="G17">
        <v>0.80470001999999996</v>
      </c>
      <c r="H17">
        <v>34.727001190000003</v>
      </c>
      <c r="J17" s="2">
        <f>TREND(Calibration!$A$2:$A$4,Calibration!$B$2:$B$4,C17)</f>
        <v>242.36761325653262</v>
      </c>
      <c r="K17" s="2">
        <f>TREND(Calibration!$A$2:$A$4,Calibration!$C$2:$C$4,E17)</f>
        <v>449.09445328164679</v>
      </c>
      <c r="L17" s="2">
        <f>TREND(Calibration!$A$2:$A$4,Calibration!$D$2:$D$4,G17)</f>
        <v>2550.78477991003</v>
      </c>
    </row>
    <row r="18" spans="1:12" x14ac:dyDescent="0.25">
      <c r="A18">
        <v>80088</v>
      </c>
      <c r="B18">
        <v>15.309000019999999</v>
      </c>
      <c r="C18">
        <v>0.31097998999999998</v>
      </c>
      <c r="D18">
        <v>38.618999479999999</v>
      </c>
      <c r="E18">
        <v>0.25762001000000001</v>
      </c>
      <c r="F18">
        <v>36.897998809999997</v>
      </c>
      <c r="G18">
        <v>0.80140001000000005</v>
      </c>
      <c r="H18">
        <v>34.662998199999997</v>
      </c>
      <c r="J18" s="2">
        <f>TREND(Calibration!$A$2:$A$4,Calibration!$B$2:$B$4,C18)</f>
        <v>245.76943187998023</v>
      </c>
      <c r="K18" s="2">
        <f>TREND(Calibration!$A$2:$A$4,Calibration!$C$2:$C$4,E18)</f>
        <v>452.18355960293525</v>
      </c>
      <c r="L18" s="2">
        <f>TREND(Calibration!$A$2:$A$4,Calibration!$D$2:$D$4,G18)</f>
        <v>2536.5737530882243</v>
      </c>
    </row>
    <row r="19" spans="1:12" x14ac:dyDescent="0.25">
      <c r="A19">
        <v>85088</v>
      </c>
      <c r="B19">
        <v>15.32600021</v>
      </c>
      <c r="C19">
        <v>0.30875998999999998</v>
      </c>
      <c r="D19">
        <v>38.618999479999999</v>
      </c>
      <c r="E19">
        <v>0.25799999000000001</v>
      </c>
      <c r="F19">
        <v>36.908000950000002</v>
      </c>
      <c r="G19">
        <v>0.80030000000000001</v>
      </c>
      <c r="H19">
        <v>34.650001529999997</v>
      </c>
      <c r="J19" s="2">
        <f>TREND(Calibration!$A$2:$A$4,Calibration!$B$2:$B$4,C19)</f>
        <v>244.18286607962062</v>
      </c>
      <c r="K19" s="2">
        <f>TREND(Calibration!$A$2:$A$4,Calibration!$C$2:$C$4,E19)</f>
        <v>454.9131968755346</v>
      </c>
      <c r="L19" s="2">
        <f>TREND(Calibration!$A$2:$A$4,Calibration!$D$2:$D$4,G19)</f>
        <v>2531.8367154385633</v>
      </c>
    </row>
    <row r="20" spans="1:12" x14ac:dyDescent="0.25">
      <c r="A20">
        <v>90097</v>
      </c>
      <c r="B20">
        <v>15.27000046</v>
      </c>
      <c r="C20">
        <v>0.30626999999999999</v>
      </c>
      <c r="D20">
        <v>38.634998320000001</v>
      </c>
      <c r="E20">
        <v>0.25762001000000001</v>
      </c>
      <c r="F20">
        <v>36.834999080000003</v>
      </c>
      <c r="G20">
        <v>0.79659997999999999</v>
      </c>
      <c r="H20">
        <v>34.736999509999997</v>
      </c>
      <c r="J20" s="2">
        <f>TREND(Calibration!$A$2:$A$4,Calibration!$B$2:$B$4,C20)</f>
        <v>242.40334672050469</v>
      </c>
      <c r="K20" s="2">
        <f>TREND(Calibration!$A$2:$A$4,Calibration!$C$2:$C$4,E20)</f>
        <v>452.18355960293525</v>
      </c>
      <c r="L20" s="2">
        <f>TREND(Calibration!$A$2:$A$4,Calibration!$D$2:$D$4,G20)</f>
        <v>2515.9031020673247</v>
      </c>
    </row>
    <row r="21" spans="1:12" x14ac:dyDescent="0.25">
      <c r="A21">
        <v>95088</v>
      </c>
      <c r="B21">
        <v>15.321999549999999</v>
      </c>
      <c r="C21">
        <v>0.31514001000000003</v>
      </c>
      <c r="D21">
        <v>38.629001619999997</v>
      </c>
      <c r="E21">
        <v>0.25729998999999998</v>
      </c>
      <c r="F21">
        <v>36.916999820000001</v>
      </c>
      <c r="G21">
        <v>0.81059998</v>
      </c>
      <c r="H21">
        <v>34.721000670000002</v>
      </c>
      <c r="J21" s="2">
        <f>TREND(Calibration!$A$2:$A$4,Calibration!$B$2:$B$4,C21)</f>
        <v>248.74247037584152</v>
      </c>
      <c r="K21" s="2">
        <f>TREND(Calibration!$A$2:$A$4,Calibration!$C$2:$C$4,E21)</f>
        <v>449.88465302896475</v>
      </c>
      <c r="L21" s="2">
        <f>TREND(Calibration!$A$2:$A$4,Calibration!$D$2:$D$4,G21)</f>
        <v>2576.192124071893</v>
      </c>
    </row>
    <row r="22" spans="1:12" x14ac:dyDescent="0.25">
      <c r="A22">
        <v>100091</v>
      </c>
      <c r="B22">
        <v>15.27999973</v>
      </c>
      <c r="C22">
        <v>0.30632999999999999</v>
      </c>
      <c r="D22">
        <v>38.629001619999997</v>
      </c>
      <c r="E22">
        <v>0.25729998999999998</v>
      </c>
      <c r="F22">
        <v>36.856998439999998</v>
      </c>
      <c r="G22">
        <v>0.80360001000000003</v>
      </c>
      <c r="H22">
        <v>34.7140007</v>
      </c>
      <c r="J22" s="2">
        <f>TREND(Calibration!$A$2:$A$4,Calibration!$B$2:$B$4,C22)</f>
        <v>242.44622687727116</v>
      </c>
      <c r="K22" s="2">
        <f>TREND(Calibration!$A$2:$A$4,Calibration!$C$2:$C$4,E22)</f>
        <v>449.88465302896475</v>
      </c>
      <c r="L22" s="2">
        <f>TREND(Calibration!$A$2:$A$4,Calibration!$D$2:$D$4,G22)</f>
        <v>2546.0477422603708</v>
      </c>
    </row>
    <row r="23" spans="1:12" x14ac:dyDescent="0.25">
      <c r="A23">
        <v>105088</v>
      </c>
      <c r="B23">
        <v>15.33199978</v>
      </c>
      <c r="C23">
        <v>0.31141001000000001</v>
      </c>
      <c r="D23">
        <v>38.631999970000003</v>
      </c>
      <c r="E23">
        <v>0.25692000999999998</v>
      </c>
      <c r="F23">
        <v>36.908000950000002</v>
      </c>
      <c r="G23">
        <v>0.81489997999999997</v>
      </c>
      <c r="H23">
        <v>34.740001679999999</v>
      </c>
      <c r="J23" s="2">
        <f>TREND(Calibration!$A$2:$A$4,Calibration!$B$2:$B$4,C23)</f>
        <v>246.07675396352559</v>
      </c>
      <c r="K23" s="2">
        <f>TREND(Calibration!$A$2:$A$4,Calibration!$C$2:$C$4,E23)</f>
        <v>447.15501575636563</v>
      </c>
      <c r="L23" s="2">
        <f>TREND(Calibration!$A$2:$A$4,Calibration!$D$2:$D$4,G23)</f>
        <v>2594.7094665447248</v>
      </c>
    </row>
    <row r="24" spans="1:12" x14ac:dyDescent="0.25">
      <c r="A24">
        <v>110088</v>
      </c>
      <c r="B24">
        <v>15.309000019999999</v>
      </c>
      <c r="C24">
        <v>0.30849000999999998</v>
      </c>
      <c r="D24">
        <v>38.631999970000003</v>
      </c>
      <c r="E24">
        <v>0.25697999999999999</v>
      </c>
      <c r="F24">
        <v>36.916999820000001</v>
      </c>
      <c r="G24">
        <v>0.80949998000000001</v>
      </c>
      <c r="H24">
        <v>34.7140007</v>
      </c>
      <c r="J24" s="2">
        <f>TREND(Calibration!$A$2:$A$4,Calibration!$B$2:$B$4,C24)</f>
        <v>243.98991966755707</v>
      </c>
      <c r="K24" s="2">
        <f>TREND(Calibration!$A$2:$A$4,Calibration!$C$2:$C$4,E24)</f>
        <v>447.58596196401663</v>
      </c>
      <c r="L24" s="2">
        <f>TREND(Calibration!$A$2:$A$4,Calibration!$D$2:$D$4,G24)</f>
        <v>2571.4551294858193</v>
      </c>
    </row>
    <row r="25" spans="1:12" x14ac:dyDescent="0.25">
      <c r="A25">
        <v>115096</v>
      </c>
      <c r="B25">
        <v>15.208999629999999</v>
      </c>
      <c r="C25">
        <v>0.30702998999999997</v>
      </c>
      <c r="D25">
        <v>38.645000459999999</v>
      </c>
      <c r="E25">
        <v>0.25697999999999999</v>
      </c>
      <c r="F25">
        <v>36.856998439999998</v>
      </c>
      <c r="G25">
        <v>0.80739998999999996</v>
      </c>
      <c r="H25">
        <v>34.771999360000002</v>
      </c>
      <c r="J25" s="2">
        <f>TREND(Calibration!$A$2:$A$4,Calibration!$B$2:$B$4,C25)</f>
        <v>242.94648822618726</v>
      </c>
      <c r="K25" s="2">
        <f>TREND(Calibration!$A$2:$A$4,Calibration!$C$2:$C$4,E25)</f>
        <v>447.58596196401663</v>
      </c>
      <c r="L25" s="2">
        <f>TREND(Calibration!$A$2:$A$4,Calibration!$D$2:$D$4,G25)</f>
        <v>2562.4118192487213</v>
      </c>
    </row>
    <row r="26" spans="1:12" x14ac:dyDescent="0.25">
      <c r="A26">
        <v>120088</v>
      </c>
      <c r="B26">
        <v>15.15999985</v>
      </c>
      <c r="C26">
        <v>0.30935001000000001</v>
      </c>
      <c r="D26">
        <v>38.664001460000001</v>
      </c>
      <c r="E26">
        <v>0.25697999999999999</v>
      </c>
      <c r="F26">
        <v>36.90499878</v>
      </c>
      <c r="G26">
        <v>0.81489997999999997</v>
      </c>
      <c r="H26">
        <v>34.681999210000001</v>
      </c>
      <c r="J26" s="2">
        <f>TREND(Calibration!$A$2:$A$4,Calibration!$B$2:$B$4,C26)</f>
        <v>244.60453524787658</v>
      </c>
      <c r="K26" s="2">
        <f>TREND(Calibration!$A$2:$A$4,Calibration!$C$2:$C$4,E26)</f>
        <v>447.58596196401663</v>
      </c>
      <c r="L26" s="2">
        <f>TREND(Calibration!$A$2:$A$4,Calibration!$D$2:$D$4,G26)</f>
        <v>2594.7094665447248</v>
      </c>
    </row>
    <row r="27" spans="1:12" x14ac:dyDescent="0.25">
      <c r="A27">
        <v>125088</v>
      </c>
      <c r="B27">
        <v>15.175999640000001</v>
      </c>
      <c r="C27">
        <v>0.31108001000000002</v>
      </c>
      <c r="D27">
        <v>38.682998660000003</v>
      </c>
      <c r="E27">
        <v>0.25697999999999999</v>
      </c>
      <c r="F27">
        <v>36.891998289999997</v>
      </c>
      <c r="G27">
        <v>0.81169999000000004</v>
      </c>
      <c r="H27">
        <v>34.793998719999998</v>
      </c>
      <c r="J27" s="2">
        <f>TREND(Calibration!$A$2:$A$4,Calibration!$B$2:$B$4,C27)</f>
        <v>245.84091310130998</v>
      </c>
      <c r="K27" s="2">
        <f>TREND(Calibration!$A$2:$A$4,Calibration!$C$2:$C$4,E27)</f>
        <v>447.58596196401663</v>
      </c>
      <c r="L27" s="2">
        <f>TREND(Calibration!$A$2:$A$4,Calibration!$D$2:$D$4,G27)</f>
        <v>2580.9291617215531</v>
      </c>
    </row>
    <row r="28" spans="1:12" x14ac:dyDescent="0.25">
      <c r="A28">
        <v>130088</v>
      </c>
      <c r="B28">
        <v>15.24400043</v>
      </c>
      <c r="C28">
        <v>0.30546001</v>
      </c>
      <c r="D28">
        <v>38.666999820000001</v>
      </c>
      <c r="E28">
        <v>0.25703000999999998</v>
      </c>
      <c r="F28">
        <v>36.930000309999997</v>
      </c>
      <c r="G28">
        <v>0.82029998000000004</v>
      </c>
      <c r="H28">
        <v>34.701000209999997</v>
      </c>
      <c r="J28" s="2">
        <f>TREND(Calibration!$A$2:$A$4,Calibration!$B$2:$B$4,C28)</f>
        <v>241.82447175085008</v>
      </c>
      <c r="K28" s="2">
        <f>TREND(Calibration!$A$2:$A$4,Calibration!$C$2:$C$4,E28)</f>
        <v>447.94521550368358</v>
      </c>
      <c r="L28" s="2">
        <f>TREND(Calibration!$A$2:$A$4,Calibration!$D$2:$D$4,G28)</f>
        <v>2617.9638036036295</v>
      </c>
    </row>
    <row r="29" spans="1:12" x14ac:dyDescent="0.25">
      <c r="A29">
        <v>135088</v>
      </c>
      <c r="B29">
        <v>15.305999760000001</v>
      </c>
      <c r="C29">
        <v>0.30546001</v>
      </c>
      <c r="D29">
        <v>38.682998660000003</v>
      </c>
      <c r="E29">
        <v>0.25697999999999999</v>
      </c>
      <c r="F29">
        <v>36.9109993</v>
      </c>
      <c r="G29">
        <v>0.82090001999999995</v>
      </c>
      <c r="H29">
        <v>34.745998380000003</v>
      </c>
      <c r="J29" s="2">
        <f>TREND(Calibration!$A$2:$A$4,Calibration!$B$2:$B$4,C29)</f>
        <v>241.82447175085008</v>
      </c>
      <c r="K29" s="2">
        <f>TREND(Calibration!$A$2:$A$4,Calibration!$C$2:$C$4,E29)</f>
        <v>447.58596196401663</v>
      </c>
      <c r="L29" s="2">
        <f>TREND(Calibration!$A$2:$A$4,Calibration!$D$2:$D$4,G29)</f>
        <v>2620.5477910867448</v>
      </c>
    </row>
    <row r="30" spans="1:12" x14ac:dyDescent="0.25">
      <c r="A30">
        <v>140088</v>
      </c>
      <c r="B30">
        <v>15.305999760000001</v>
      </c>
      <c r="C30">
        <v>0.30730000000000002</v>
      </c>
      <c r="D30">
        <v>38.66999817</v>
      </c>
      <c r="E30">
        <v>0.25697999999999999</v>
      </c>
      <c r="F30">
        <v>36.908000950000002</v>
      </c>
      <c r="G30">
        <v>0.81489997999999997</v>
      </c>
      <c r="H30">
        <v>34.723999020000001</v>
      </c>
      <c r="J30" s="2">
        <f>TREND(Calibration!$A$2:$A$4,Calibration!$B$2:$B$4,C30)</f>
        <v>243.1394560783292</v>
      </c>
      <c r="K30" s="2">
        <f>TREND(Calibration!$A$2:$A$4,Calibration!$C$2:$C$4,E30)</f>
        <v>447.58596196401663</v>
      </c>
      <c r="L30" s="2">
        <f>TREND(Calibration!$A$2:$A$4,Calibration!$D$2:$D$4,G30)</f>
        <v>2594.7094665447248</v>
      </c>
    </row>
    <row r="31" spans="1:12" x14ac:dyDescent="0.25">
      <c r="A31">
        <v>145088</v>
      </c>
      <c r="B31">
        <v>15.289999959999999</v>
      </c>
      <c r="C31">
        <v>0.30735001000000001</v>
      </c>
      <c r="D31">
        <v>38.694999690000003</v>
      </c>
      <c r="E31">
        <v>0.25703000999999998</v>
      </c>
      <c r="F31">
        <v>36.888999939999998</v>
      </c>
      <c r="G31">
        <v>0.81709999</v>
      </c>
      <c r="H31">
        <v>34.681999210000001</v>
      </c>
      <c r="J31" s="2">
        <f>TREND(Calibration!$A$2:$A$4,Calibration!$B$2:$B$4,C31)</f>
        <v>243.17519668899405</v>
      </c>
      <c r="K31" s="2">
        <f>TREND(Calibration!$A$2:$A$4,Calibration!$C$2:$C$4,E31)</f>
        <v>447.94521550368358</v>
      </c>
      <c r="L31" s="2">
        <f>TREND(Calibration!$A$2:$A$4,Calibration!$D$2:$D$4,G31)</f>
        <v>2604.1834987804577</v>
      </c>
    </row>
    <row r="32" spans="1:12" x14ac:dyDescent="0.25">
      <c r="A32">
        <v>150089</v>
      </c>
      <c r="B32">
        <v>15.289999959999999</v>
      </c>
      <c r="C32">
        <v>0.30579001</v>
      </c>
      <c r="D32">
        <v>38.680000309999997</v>
      </c>
      <c r="E32">
        <v>0.25697999999999999</v>
      </c>
      <c r="F32">
        <v>36.9109993</v>
      </c>
      <c r="G32">
        <v>0.81819998999999999</v>
      </c>
      <c r="H32">
        <v>34.740001679999999</v>
      </c>
      <c r="J32" s="2">
        <f>TREND(Calibration!$A$2:$A$4,Calibration!$B$2:$B$4,C32)</f>
        <v>242.06031261306569</v>
      </c>
      <c r="K32" s="2">
        <f>TREND(Calibration!$A$2:$A$4,Calibration!$C$2:$C$4,E32)</f>
        <v>447.58596196401663</v>
      </c>
      <c r="L32" s="2">
        <f>TREND(Calibration!$A$2:$A$4,Calibration!$D$2:$D$4,G32)</f>
        <v>2608.9204933665314</v>
      </c>
    </row>
    <row r="33" spans="1:12" x14ac:dyDescent="0.25">
      <c r="A33">
        <v>155088</v>
      </c>
      <c r="B33">
        <v>15.260999679999999</v>
      </c>
      <c r="C33">
        <v>0.30654000999999997</v>
      </c>
      <c r="D33">
        <v>38.647998809999997</v>
      </c>
      <c r="E33">
        <v>0.25692000999999998</v>
      </c>
      <c r="F33">
        <v>36.9109993</v>
      </c>
      <c r="G33">
        <v>0.81599997999999996</v>
      </c>
      <c r="H33">
        <v>34.710998539999999</v>
      </c>
      <c r="J33" s="2">
        <f>TREND(Calibration!$A$2:$A$4,Calibration!$B$2:$B$4,C33)</f>
        <v>242.59631457264661</v>
      </c>
      <c r="K33" s="2">
        <f>TREND(Calibration!$A$2:$A$4,Calibration!$C$2:$C$4,E33)</f>
        <v>447.15501575636563</v>
      </c>
      <c r="L33" s="2">
        <f>TREND(Calibration!$A$2:$A$4,Calibration!$D$2:$D$4,G33)</f>
        <v>2599.4464611307976</v>
      </c>
    </row>
    <row r="34" spans="1:12" x14ac:dyDescent="0.25">
      <c r="A34">
        <v>160088</v>
      </c>
      <c r="B34">
        <v>15.18900013</v>
      </c>
      <c r="C34">
        <v>0.30713998999999997</v>
      </c>
      <c r="D34">
        <v>38.682998660000003</v>
      </c>
      <c r="E34">
        <v>0.25697999999999999</v>
      </c>
      <c r="F34">
        <v>36.891998289999997</v>
      </c>
      <c r="G34">
        <v>0.80900002000000004</v>
      </c>
      <c r="H34">
        <v>34.701000209999997</v>
      </c>
      <c r="J34" s="2">
        <f>TREND(Calibration!$A$2:$A$4,Calibration!$B$2:$B$4,C34)</f>
        <v>243.02510184692579</v>
      </c>
      <c r="K34" s="2">
        <f>TREND(Calibration!$A$2:$A$4,Calibration!$C$2:$C$4,E34)</f>
        <v>447.58596196401663</v>
      </c>
      <c r="L34" s="2">
        <f>TREND(Calibration!$A$2:$A$4,Calibration!$D$2:$D$4,G34)</f>
        <v>2569.3021223828628</v>
      </c>
    </row>
    <row r="35" spans="1:12" x14ac:dyDescent="0.25">
      <c r="A35">
        <v>165088</v>
      </c>
      <c r="B35">
        <v>15.147000309999999</v>
      </c>
      <c r="C35">
        <v>0.30665000999999997</v>
      </c>
      <c r="D35">
        <v>38.688999180000003</v>
      </c>
      <c r="E35">
        <v>0.25681000999999998</v>
      </c>
      <c r="F35">
        <v>36.881999970000003</v>
      </c>
      <c r="G35">
        <v>0.80680001000000001</v>
      </c>
      <c r="H35">
        <v>34.698001859999998</v>
      </c>
      <c r="J35" s="2">
        <f>TREND(Calibration!$A$2:$A$4,Calibration!$B$2:$B$4,C35)</f>
        <v>242.67492819338514</v>
      </c>
      <c r="K35" s="2">
        <f>TREND(Calibration!$A$2:$A$4,Calibration!$C$2:$C$4,E35)</f>
        <v>446.36481600904744</v>
      </c>
      <c r="L35" s="2">
        <f>TREND(Calibration!$A$2:$A$4,Calibration!$D$2:$D$4,G35)</f>
        <v>2559.8280901471289</v>
      </c>
    </row>
    <row r="36" spans="1:12" x14ac:dyDescent="0.25">
      <c r="A36">
        <v>170088</v>
      </c>
      <c r="B36">
        <v>15.13099957</v>
      </c>
      <c r="C36">
        <v>0.30691998999999998</v>
      </c>
      <c r="D36">
        <v>38.692001339999997</v>
      </c>
      <c r="E36">
        <v>0.25697999999999999</v>
      </c>
      <c r="F36">
        <v>36.897998809999997</v>
      </c>
      <c r="G36">
        <v>0.81279999000000003</v>
      </c>
      <c r="H36">
        <v>34.668998719999998</v>
      </c>
      <c r="J36" s="2">
        <f>TREND(Calibration!$A$2:$A$4,Calibration!$B$2:$B$4,C36)</f>
        <v>242.86787460544872</v>
      </c>
      <c r="K36" s="2">
        <f>TREND(Calibration!$A$2:$A$4,Calibration!$C$2:$C$4,E36)</f>
        <v>447.58596196401663</v>
      </c>
      <c r="L36" s="2">
        <f>TREND(Calibration!$A$2:$A$4,Calibration!$D$2:$D$4,G36)</f>
        <v>2585.6661563076268</v>
      </c>
    </row>
    <row r="37" spans="1:12" x14ac:dyDescent="0.25">
      <c r="A37">
        <v>175088</v>
      </c>
      <c r="B37">
        <v>15.1079998</v>
      </c>
      <c r="C37">
        <v>0.30092001000000002</v>
      </c>
      <c r="D37">
        <v>38.694999690000003</v>
      </c>
      <c r="E37">
        <v>0.25703000999999998</v>
      </c>
      <c r="F37">
        <v>36.86000061</v>
      </c>
      <c r="G37">
        <v>0.81379997999999998</v>
      </c>
      <c r="H37">
        <v>34.692001339999997</v>
      </c>
      <c r="J37" s="2">
        <f>TREND(Calibration!$A$2:$A$4,Calibration!$B$2:$B$4,C37)</f>
        <v>238.57987322218676</v>
      </c>
      <c r="K37" s="2">
        <f>TREND(Calibration!$A$2:$A$4,Calibration!$C$2:$C$4,E37)</f>
        <v>447.94521550368358</v>
      </c>
      <c r="L37" s="2">
        <f>TREND(Calibration!$A$2:$A$4,Calibration!$D$2:$D$4,G37)</f>
        <v>2589.9724719586511</v>
      </c>
    </row>
    <row r="38" spans="1:12" x14ac:dyDescent="0.25">
      <c r="A38">
        <v>180088</v>
      </c>
      <c r="B38">
        <v>15.07600021</v>
      </c>
      <c r="C38">
        <v>0.30599999</v>
      </c>
      <c r="D38">
        <v>38.727001190000003</v>
      </c>
      <c r="E38">
        <v>0.25707998999999998</v>
      </c>
      <c r="F38">
        <v>36.881999970000003</v>
      </c>
      <c r="G38">
        <v>0.81440002</v>
      </c>
      <c r="H38">
        <v>34.668998719999998</v>
      </c>
      <c r="J38" s="2">
        <f>TREND(Calibration!$A$2:$A$4,Calibration!$B$2:$B$4,C38)</f>
        <v>242.21037886836277</v>
      </c>
      <c r="K38" s="2">
        <f>TREND(Calibration!$A$2:$A$4,Calibration!$C$2:$C$4,E38)</f>
        <v>448.30425353432884</v>
      </c>
      <c r="L38" s="2">
        <f>TREND(Calibration!$A$2:$A$4,Calibration!$D$2:$D$4,G38)</f>
        <v>2592.5564594417674</v>
      </c>
    </row>
    <row r="39" spans="1:12" x14ac:dyDescent="0.25">
      <c r="A39">
        <v>185088</v>
      </c>
      <c r="B39">
        <v>15.02999973</v>
      </c>
      <c r="C39">
        <v>0.30340999000000002</v>
      </c>
      <c r="D39">
        <v>38.708000179999999</v>
      </c>
      <c r="E39">
        <v>0.25697999999999999</v>
      </c>
      <c r="F39">
        <v>36.879001619999997</v>
      </c>
      <c r="G39">
        <v>0.80470001999999996</v>
      </c>
      <c r="H39">
        <v>34.650001529999997</v>
      </c>
      <c r="J39" s="2">
        <f>TREND(Calibration!$A$2:$A$4,Calibration!$B$2:$B$4,C39)</f>
        <v>240.35938543460992</v>
      </c>
      <c r="K39" s="2">
        <f>TREND(Calibration!$A$2:$A$4,Calibration!$C$2:$C$4,E39)</f>
        <v>447.58596196401663</v>
      </c>
      <c r="L39" s="2">
        <f>TREND(Calibration!$A$2:$A$4,Calibration!$D$2:$D$4,G39)</f>
        <v>2550.78477991003</v>
      </c>
    </row>
    <row r="40" spans="1:12" x14ac:dyDescent="0.25">
      <c r="A40">
        <v>190089</v>
      </c>
      <c r="B40">
        <v>15.01399994</v>
      </c>
      <c r="C40">
        <v>0.30680998999999998</v>
      </c>
      <c r="D40">
        <v>38.708000179999999</v>
      </c>
      <c r="E40">
        <v>0.25703000999999998</v>
      </c>
      <c r="F40">
        <v>36.85400009</v>
      </c>
      <c r="G40">
        <v>0.80199999</v>
      </c>
      <c r="H40">
        <v>34.668998719999998</v>
      </c>
      <c r="J40" s="2">
        <f>TREND(Calibration!$A$2:$A$4,Calibration!$B$2:$B$4,C40)</f>
        <v>242.78926098471018</v>
      </c>
      <c r="K40" s="2">
        <f>TREND(Calibration!$A$2:$A$4,Calibration!$C$2:$C$4,E40)</f>
        <v>447.94521550368358</v>
      </c>
      <c r="L40" s="2">
        <f>TREND(Calibration!$A$2:$A$4,Calibration!$D$2:$D$4,G40)</f>
        <v>2539.1574821898166</v>
      </c>
    </row>
    <row r="41" spans="1:12" x14ac:dyDescent="0.25">
      <c r="A41">
        <v>195088</v>
      </c>
      <c r="B41">
        <v>14.95199966</v>
      </c>
      <c r="C41">
        <v>0.30498001000000002</v>
      </c>
      <c r="D41">
        <v>38.67599869</v>
      </c>
      <c r="E41">
        <v>0.25697999999999999</v>
      </c>
      <c r="F41">
        <v>36.866001130000001</v>
      </c>
      <c r="G41">
        <v>0.79979997999999997</v>
      </c>
      <c r="H41">
        <v>34.727001190000003</v>
      </c>
      <c r="J41" s="2">
        <f>TREND(Calibration!$A$2:$A$4,Calibration!$B$2:$B$4,C41)</f>
        <v>241.48143049671827</v>
      </c>
      <c r="K41" s="2">
        <f>TREND(Calibration!$A$2:$A$4,Calibration!$C$2:$C$4,E41)</f>
        <v>447.58596196401663</v>
      </c>
      <c r="L41" s="2">
        <f>TREND(Calibration!$A$2:$A$4,Calibration!$D$2:$D$4,G41)</f>
        <v>2529.6834499540828</v>
      </c>
    </row>
    <row r="42" spans="1:12" x14ac:dyDescent="0.25">
      <c r="A42">
        <v>200096</v>
      </c>
      <c r="B42">
        <v>14.98200035</v>
      </c>
      <c r="C42">
        <v>0.30583999000000001</v>
      </c>
      <c r="D42">
        <v>38.682998660000003</v>
      </c>
      <c r="E42">
        <v>0.25697999999999999</v>
      </c>
      <c r="F42">
        <v>36.943000789999999</v>
      </c>
      <c r="G42">
        <v>0.80949998000000001</v>
      </c>
      <c r="H42">
        <v>34.70500183</v>
      </c>
      <c r="J42" s="2">
        <f>TREND(Calibration!$A$2:$A$4,Calibration!$B$2:$B$4,C42)</f>
        <v>242.09603178365217</v>
      </c>
      <c r="K42" s="2">
        <f>TREND(Calibration!$A$2:$A$4,Calibration!$C$2:$C$4,E42)</f>
        <v>447.58596196401663</v>
      </c>
      <c r="L42" s="2">
        <f>TREND(Calibration!$A$2:$A$4,Calibration!$D$2:$D$4,G42)</f>
        <v>2571.4551294858193</v>
      </c>
    </row>
    <row r="43" spans="1:12" x14ac:dyDescent="0.25">
      <c r="A43">
        <v>205096</v>
      </c>
      <c r="B43">
        <v>14.972000120000001</v>
      </c>
      <c r="C43">
        <v>0.30325001000000001</v>
      </c>
      <c r="D43">
        <v>38.7179985</v>
      </c>
      <c r="E43">
        <v>0.25659999</v>
      </c>
      <c r="F43">
        <v>36.914001460000001</v>
      </c>
      <c r="G43">
        <v>0.80470001999999996</v>
      </c>
      <c r="H43">
        <v>34.723999020000001</v>
      </c>
      <c r="J43" s="2">
        <f>TREND(Calibration!$A$2:$A$4,Calibration!$B$2:$B$4,C43)</f>
        <v>240.24505264328488</v>
      </c>
      <c r="K43" s="2">
        <f>TREND(Calibration!$A$2:$A$4,Calibration!$C$2:$C$4,E43)</f>
        <v>444.85610918239558</v>
      </c>
      <c r="L43" s="2">
        <f>TREND(Calibration!$A$2:$A$4,Calibration!$D$2:$D$4,G43)</f>
        <v>2550.78477991003</v>
      </c>
    </row>
    <row r="44" spans="1:12" x14ac:dyDescent="0.25">
      <c r="A44">
        <v>210088</v>
      </c>
      <c r="B44">
        <v>14.95199966</v>
      </c>
      <c r="C44">
        <v>0.31280999999999998</v>
      </c>
      <c r="D44">
        <v>38.723999020000001</v>
      </c>
      <c r="E44">
        <v>0.25697999999999999</v>
      </c>
      <c r="F44">
        <v>36.866001130000001</v>
      </c>
      <c r="G44">
        <v>0.79170001000000001</v>
      </c>
      <c r="H44">
        <v>34.752998349999999</v>
      </c>
      <c r="J44" s="2">
        <f>TREND(Calibration!$A$2:$A$4,Calibration!$B$2:$B$4,C44)</f>
        <v>247.07728380805054</v>
      </c>
      <c r="K44" s="2">
        <f>TREND(Calibration!$A$2:$A$4,Calibration!$C$2:$C$4,E44)</f>
        <v>447.58596196401663</v>
      </c>
      <c r="L44" s="2">
        <f>TREND(Calibration!$A$2:$A$4,Calibration!$D$2:$D$4,G44)</f>
        <v>2494.8020735564869</v>
      </c>
    </row>
    <row r="45" spans="1:12" x14ac:dyDescent="0.25">
      <c r="A45">
        <v>215088</v>
      </c>
      <c r="B45">
        <v>14.96500015</v>
      </c>
      <c r="C45">
        <v>0.30670999999999998</v>
      </c>
      <c r="D45">
        <v>38.673000340000002</v>
      </c>
      <c r="E45">
        <v>0.25697999999999999</v>
      </c>
      <c r="F45">
        <v>36.916999820000001</v>
      </c>
      <c r="G45">
        <v>0.79490000000000005</v>
      </c>
      <c r="H45">
        <v>34.804000850000001</v>
      </c>
      <c r="J45" s="2">
        <f>TREND(Calibration!$A$2:$A$4,Calibration!$B$2:$B$4,C45)</f>
        <v>242.71780120345883</v>
      </c>
      <c r="K45" s="2">
        <f>TREND(Calibration!$A$2:$A$4,Calibration!$C$2:$C$4,E45)</f>
        <v>447.58596196401663</v>
      </c>
      <c r="L45" s="2">
        <f>TREND(Calibration!$A$2:$A$4,Calibration!$D$2:$D$4,G45)</f>
        <v>2508.5823783796586</v>
      </c>
    </row>
    <row r="46" spans="1:12" x14ac:dyDescent="0.25">
      <c r="A46">
        <v>220088</v>
      </c>
      <c r="B46">
        <v>14.95600033</v>
      </c>
      <c r="C46">
        <v>0.30626999999999999</v>
      </c>
      <c r="D46">
        <v>38.69900131</v>
      </c>
      <c r="E46">
        <v>0.25697999999999999</v>
      </c>
      <c r="F46">
        <v>36.945999149999999</v>
      </c>
      <c r="G46">
        <v>0.80140001000000005</v>
      </c>
      <c r="H46">
        <v>34.813999180000003</v>
      </c>
      <c r="J46" s="2">
        <f>TREND(Calibration!$A$2:$A$4,Calibration!$B$2:$B$4,C46)</f>
        <v>242.40334672050469</v>
      </c>
      <c r="K46" s="2">
        <f>TREND(Calibration!$A$2:$A$4,Calibration!$C$2:$C$4,E46)</f>
        <v>447.58596196401663</v>
      </c>
      <c r="L46" s="2">
        <f>TREND(Calibration!$A$2:$A$4,Calibration!$D$2:$D$4,G46)</f>
        <v>2536.5737530882243</v>
      </c>
    </row>
    <row r="47" spans="1:12" x14ac:dyDescent="0.25">
      <c r="A47">
        <v>225088</v>
      </c>
      <c r="B47">
        <v>14.92700005</v>
      </c>
      <c r="C47">
        <v>0.30746001000000001</v>
      </c>
      <c r="D47">
        <v>38.69900131</v>
      </c>
      <c r="E47">
        <v>0.25659999</v>
      </c>
      <c r="F47">
        <v>36.94900131</v>
      </c>
      <c r="G47">
        <v>0.79979997999999997</v>
      </c>
      <c r="H47">
        <v>34.83000183</v>
      </c>
      <c r="J47" s="2">
        <f>TREND(Calibration!$A$2:$A$4,Calibration!$B$2:$B$4,C47)</f>
        <v>243.25381030973259</v>
      </c>
      <c r="K47" s="2">
        <f>TREND(Calibration!$A$2:$A$4,Calibration!$C$2:$C$4,E47)</f>
        <v>444.85610918239558</v>
      </c>
      <c r="L47" s="2">
        <f>TREND(Calibration!$A$2:$A$4,Calibration!$D$2:$D$4,G47)</f>
        <v>2529.6834499540828</v>
      </c>
    </row>
    <row r="48" spans="1:12" x14ac:dyDescent="0.25">
      <c r="A48">
        <v>230088</v>
      </c>
      <c r="B48">
        <v>14.87800026</v>
      </c>
      <c r="C48">
        <v>0.30643999999999999</v>
      </c>
      <c r="D48">
        <v>38.723999020000001</v>
      </c>
      <c r="E48">
        <v>0.25664999999999999</v>
      </c>
      <c r="F48">
        <v>36.897998809999997</v>
      </c>
      <c r="G48">
        <v>0.79659997999999999</v>
      </c>
      <c r="H48">
        <v>34.813999180000003</v>
      </c>
      <c r="J48" s="2">
        <f>TREND(Calibration!$A$2:$A$4,Calibration!$B$2:$B$4,C48)</f>
        <v>242.5248404980097</v>
      </c>
      <c r="K48" s="2">
        <f>TREND(Calibration!$A$2:$A$4,Calibration!$C$2:$C$4,E48)</f>
        <v>445.21536272206254</v>
      </c>
      <c r="L48" s="2">
        <f>TREND(Calibration!$A$2:$A$4,Calibration!$D$2:$D$4,G48)</f>
        <v>2515.9031020673247</v>
      </c>
    </row>
    <row r="49" spans="1:12" x14ac:dyDescent="0.25">
      <c r="A49">
        <v>235088</v>
      </c>
      <c r="B49">
        <v>14.920000079999999</v>
      </c>
      <c r="C49">
        <v>0.30935001000000001</v>
      </c>
      <c r="D49">
        <v>38.701999659999998</v>
      </c>
      <c r="E49">
        <v>0.25659999</v>
      </c>
      <c r="F49">
        <v>36.943000789999999</v>
      </c>
      <c r="G49">
        <v>0.80680001000000001</v>
      </c>
      <c r="H49">
        <v>34.811000819999997</v>
      </c>
      <c r="J49" s="2">
        <f>TREND(Calibration!$A$2:$A$4,Calibration!$B$2:$B$4,C49)</f>
        <v>244.60453524787658</v>
      </c>
      <c r="K49" s="2">
        <f>TREND(Calibration!$A$2:$A$4,Calibration!$C$2:$C$4,E49)</f>
        <v>444.85610918239558</v>
      </c>
      <c r="L49" s="2">
        <f>TREND(Calibration!$A$2:$A$4,Calibration!$D$2:$D$4,G49)</f>
        <v>2559.8280901471289</v>
      </c>
    </row>
    <row r="50" spans="1:12" x14ac:dyDescent="0.25">
      <c r="A50">
        <v>240088</v>
      </c>
      <c r="B50">
        <v>14.96899986</v>
      </c>
      <c r="C50">
        <v>0.30691998999999998</v>
      </c>
      <c r="D50">
        <v>38.686000819999997</v>
      </c>
      <c r="E50">
        <v>0.25626999</v>
      </c>
      <c r="F50">
        <v>36.951999659999998</v>
      </c>
      <c r="G50">
        <v>0.80629998000000003</v>
      </c>
      <c r="H50">
        <v>34.784999849999998</v>
      </c>
      <c r="J50" s="2">
        <f>TREND(Calibration!$A$2:$A$4,Calibration!$B$2:$B$4,C50)</f>
        <v>242.86787460544872</v>
      </c>
      <c r="K50" s="2">
        <f>TREND(Calibration!$A$2:$A$4,Calibration!$C$2:$C$4,E50)</f>
        <v>442.48550994044126</v>
      </c>
      <c r="L50" s="2">
        <f>TREND(Calibration!$A$2:$A$4,Calibration!$D$2:$D$4,G50)</f>
        <v>2557.6747815990611</v>
      </c>
    </row>
    <row r="51" spans="1:12" x14ac:dyDescent="0.25">
      <c r="A51">
        <v>245088</v>
      </c>
      <c r="B51">
        <v>14.958999629999999</v>
      </c>
      <c r="C51">
        <v>0.29660001000000003</v>
      </c>
      <c r="D51">
        <v>38.721000670000002</v>
      </c>
      <c r="E51">
        <v>0.25664999999999999</v>
      </c>
      <c r="F51">
        <v>36.936000819999997</v>
      </c>
      <c r="G51">
        <v>0.79930000999999995</v>
      </c>
      <c r="H51">
        <v>34.75</v>
      </c>
      <c r="J51" s="2">
        <f>TREND(Calibration!$A$2:$A$4,Calibration!$B$2:$B$4,C51)</f>
        <v>235.49250193500049</v>
      </c>
      <c r="K51" s="2">
        <f>TREND(Calibration!$A$2:$A$4,Calibration!$C$2:$C$4,E51)</f>
        <v>445.21536272206254</v>
      </c>
      <c r="L51" s="2">
        <f>TREND(Calibration!$A$2:$A$4,Calibration!$D$2:$D$4,G51)</f>
        <v>2527.530399787538</v>
      </c>
    </row>
    <row r="52" spans="1:12" x14ac:dyDescent="0.25">
      <c r="A52">
        <v>250088</v>
      </c>
      <c r="B52">
        <v>14.93000031</v>
      </c>
      <c r="C52">
        <v>0.30406000999999999</v>
      </c>
      <c r="D52">
        <v>38.701999659999998</v>
      </c>
      <c r="E52">
        <v>0.25664999999999999</v>
      </c>
      <c r="F52">
        <v>36.916999820000001</v>
      </c>
      <c r="G52">
        <v>0.79759997000000005</v>
      </c>
      <c r="H52">
        <v>34.723999020000001</v>
      </c>
      <c r="J52" s="2">
        <f>TREND(Calibration!$A$2:$A$4,Calibration!$B$2:$B$4,C52)</f>
        <v>240.82393475963229</v>
      </c>
      <c r="K52" s="2">
        <f>TREND(Calibration!$A$2:$A$4,Calibration!$C$2:$C$4,E52)</f>
        <v>445.21536272206254</v>
      </c>
      <c r="L52" s="2">
        <f>TREND(Calibration!$A$2:$A$4,Calibration!$D$2:$D$4,G52)</f>
        <v>2520.2094177183499</v>
      </c>
    </row>
    <row r="53" spans="1:12" x14ac:dyDescent="0.25">
      <c r="A53">
        <v>255088</v>
      </c>
      <c r="B53">
        <v>14.894000050000001</v>
      </c>
      <c r="C53">
        <v>0.31319001000000002</v>
      </c>
      <c r="D53">
        <v>38.686000819999997</v>
      </c>
      <c r="E53">
        <v>0.25670999</v>
      </c>
      <c r="F53">
        <v>36.908000950000002</v>
      </c>
      <c r="G53">
        <v>0.80739998999999996</v>
      </c>
      <c r="H53">
        <v>34.708000179999999</v>
      </c>
      <c r="J53" s="2">
        <f>TREND(Calibration!$A$2:$A$4,Calibration!$B$2:$B$4,C53)</f>
        <v>247.34886528093105</v>
      </c>
      <c r="K53" s="2">
        <f>TREND(Calibration!$A$2:$A$4,Calibration!$C$2:$C$4,E53)</f>
        <v>445.64630892971354</v>
      </c>
      <c r="L53" s="2">
        <f>TREND(Calibration!$A$2:$A$4,Calibration!$D$2:$D$4,G53)</f>
        <v>2562.4118192487213</v>
      </c>
    </row>
    <row r="54" spans="1:12" x14ac:dyDescent="0.25">
      <c r="A54">
        <v>260088</v>
      </c>
      <c r="B54">
        <v>14.868000029999999</v>
      </c>
      <c r="C54">
        <v>0.30968001000000001</v>
      </c>
      <c r="D54">
        <v>38.721000670000002</v>
      </c>
      <c r="E54">
        <v>0.25670999</v>
      </c>
      <c r="F54">
        <v>36.914001460000001</v>
      </c>
      <c r="G54">
        <v>0.80470001999999996</v>
      </c>
      <c r="H54">
        <v>34.685001370000002</v>
      </c>
      <c r="J54" s="2">
        <f>TREND(Calibration!$A$2:$A$4,Calibration!$B$2:$B$4,C54)</f>
        <v>244.84037611009219</v>
      </c>
      <c r="K54" s="2">
        <f>TREND(Calibration!$A$2:$A$4,Calibration!$C$2:$C$4,E54)</f>
        <v>445.64630892971354</v>
      </c>
      <c r="L54" s="2">
        <f>TREND(Calibration!$A$2:$A$4,Calibration!$D$2:$D$4,G54)</f>
        <v>2550.78477991003</v>
      </c>
    </row>
    <row r="55" spans="1:12" x14ac:dyDescent="0.25">
      <c r="A55">
        <v>265088</v>
      </c>
      <c r="B55">
        <v>14.87100029</v>
      </c>
      <c r="C55">
        <v>0.30698001000000003</v>
      </c>
      <c r="D55">
        <v>38.721000670000002</v>
      </c>
      <c r="E55">
        <v>0.25707998999999998</v>
      </c>
      <c r="F55">
        <v>36.908000950000002</v>
      </c>
      <c r="G55">
        <v>0.80299997000000001</v>
      </c>
      <c r="H55">
        <v>34.692001339999997</v>
      </c>
      <c r="J55" s="2">
        <f>TREND(Calibration!$A$2:$A$4,Calibration!$B$2:$B$4,C55)</f>
        <v>242.91076905560081</v>
      </c>
      <c r="K55" s="2">
        <f>TREND(Calibration!$A$2:$A$4,Calibration!$C$2:$C$4,E55)</f>
        <v>448.30425353432884</v>
      </c>
      <c r="L55" s="2">
        <f>TREND(Calibration!$A$2:$A$4,Calibration!$D$2:$D$4,G55)</f>
        <v>2543.4637547772545</v>
      </c>
    </row>
    <row r="56" spans="1:12" x14ac:dyDescent="0.25">
      <c r="A56">
        <v>270088</v>
      </c>
      <c r="B56">
        <v>14.90999985</v>
      </c>
      <c r="C56">
        <v>0.30583999000000001</v>
      </c>
      <c r="D56">
        <v>38.756000520000001</v>
      </c>
      <c r="E56">
        <v>0.25697999999999999</v>
      </c>
      <c r="F56">
        <v>36.884998320000001</v>
      </c>
      <c r="G56">
        <v>0.79759997000000005</v>
      </c>
      <c r="H56">
        <v>34.698001859999998</v>
      </c>
      <c r="J56" s="2">
        <f>TREND(Calibration!$A$2:$A$4,Calibration!$B$2:$B$4,C56)</f>
        <v>242.09603178365217</v>
      </c>
      <c r="K56" s="2">
        <f>TREND(Calibration!$A$2:$A$4,Calibration!$C$2:$C$4,E56)</f>
        <v>447.58596196401663</v>
      </c>
      <c r="L56" s="2">
        <f>TREND(Calibration!$A$2:$A$4,Calibration!$D$2:$D$4,G56)</f>
        <v>2520.2094177183499</v>
      </c>
    </row>
    <row r="57" spans="1:12" x14ac:dyDescent="0.25">
      <c r="A57">
        <v>275088</v>
      </c>
      <c r="B57">
        <v>14.90100002</v>
      </c>
      <c r="C57">
        <v>0.30702998999999997</v>
      </c>
      <c r="D57">
        <v>38.727001190000003</v>
      </c>
      <c r="E57">
        <v>0.25697999999999999</v>
      </c>
      <c r="F57">
        <v>36.908000950000002</v>
      </c>
      <c r="G57">
        <v>0.80030000000000001</v>
      </c>
      <c r="H57">
        <v>34.685001370000002</v>
      </c>
      <c r="J57" s="2">
        <f>TREND(Calibration!$A$2:$A$4,Calibration!$B$2:$B$4,C57)</f>
        <v>242.94648822618726</v>
      </c>
      <c r="K57" s="2">
        <f>TREND(Calibration!$A$2:$A$4,Calibration!$C$2:$C$4,E57)</f>
        <v>447.58596196401663</v>
      </c>
      <c r="L57" s="2">
        <f>TREND(Calibration!$A$2:$A$4,Calibration!$D$2:$D$4,G57)</f>
        <v>2531.8367154385633</v>
      </c>
    </row>
    <row r="58" spans="1:12" x14ac:dyDescent="0.25">
      <c r="A58">
        <v>280088</v>
      </c>
      <c r="B58">
        <v>14.90400028</v>
      </c>
      <c r="C58">
        <v>0.30860000999999998</v>
      </c>
      <c r="D58">
        <v>38.69900131</v>
      </c>
      <c r="E58">
        <v>0.25703000999999998</v>
      </c>
      <c r="F58">
        <v>36.914001460000001</v>
      </c>
      <c r="G58">
        <v>0.79280001</v>
      </c>
      <c r="H58">
        <v>34.692001339999997</v>
      </c>
      <c r="J58" s="2">
        <f>TREND(Calibration!$A$2:$A$4,Calibration!$B$2:$B$4,C58)</f>
        <v>244.06853328829561</v>
      </c>
      <c r="K58" s="2">
        <f>TREND(Calibration!$A$2:$A$4,Calibration!$C$2:$C$4,E58)</f>
        <v>447.94521550368358</v>
      </c>
      <c r="L58" s="2">
        <f>TREND(Calibration!$A$2:$A$4,Calibration!$D$2:$D$4,G58)</f>
        <v>2499.5390681425606</v>
      </c>
    </row>
    <row r="59" spans="1:12" x14ac:dyDescent="0.25">
      <c r="A59">
        <v>285088</v>
      </c>
      <c r="B59">
        <v>14.92300034</v>
      </c>
      <c r="C59">
        <v>0.31475999999999998</v>
      </c>
      <c r="D59">
        <v>38.721000670000002</v>
      </c>
      <c r="E59">
        <v>0.25664999999999999</v>
      </c>
      <c r="F59">
        <v>36.90499878</v>
      </c>
      <c r="G59">
        <v>0.79820000999999996</v>
      </c>
      <c r="H59">
        <v>34.692001339999997</v>
      </c>
      <c r="J59" s="2">
        <f>TREND(Calibration!$A$2:$A$4,Calibration!$B$2:$B$4,C59)</f>
        <v>248.47088890296101</v>
      </c>
      <c r="K59" s="2">
        <f>TREND(Calibration!$A$2:$A$4,Calibration!$C$2:$C$4,E59)</f>
        <v>445.21536272206254</v>
      </c>
      <c r="L59" s="2">
        <f>TREND(Calibration!$A$2:$A$4,Calibration!$D$2:$D$4,G59)</f>
        <v>2522.7934052014652</v>
      </c>
    </row>
    <row r="60" spans="1:12" x14ac:dyDescent="0.25">
      <c r="A60">
        <v>290088</v>
      </c>
      <c r="B60">
        <v>14.92300034</v>
      </c>
      <c r="C60">
        <v>0.31211000999999999</v>
      </c>
      <c r="D60">
        <v>38.745998380000003</v>
      </c>
      <c r="E60">
        <v>0.25664999999999999</v>
      </c>
      <c r="F60">
        <v>36.9109993</v>
      </c>
      <c r="G60">
        <v>0.79869997999999998</v>
      </c>
      <c r="H60">
        <v>34.685001370000002</v>
      </c>
      <c r="J60" s="2">
        <f>TREND(Calibration!$A$2:$A$4,Calibration!$B$2:$B$4,C60)</f>
        <v>246.57702245913447</v>
      </c>
      <c r="K60" s="2">
        <f>TREND(Calibration!$A$2:$A$4,Calibration!$C$2:$C$4,E60)</f>
        <v>445.21536272206254</v>
      </c>
      <c r="L60" s="2">
        <f>TREND(Calibration!$A$2:$A$4,Calibration!$D$2:$D$4,G60)</f>
        <v>2524.94645536801</v>
      </c>
    </row>
    <row r="61" spans="1:12" x14ac:dyDescent="0.25">
      <c r="A61">
        <v>295088</v>
      </c>
      <c r="B61">
        <v>14.90699959</v>
      </c>
      <c r="C61">
        <v>0.31178999000000002</v>
      </c>
      <c r="D61">
        <v>38.743000029999997</v>
      </c>
      <c r="E61">
        <v>0.25697999999999999</v>
      </c>
      <c r="F61">
        <v>36.923999790000003</v>
      </c>
      <c r="G61">
        <v>0.79979997999999997</v>
      </c>
      <c r="H61">
        <v>34.694999690000003</v>
      </c>
      <c r="J61" s="2">
        <f>TREND(Calibration!$A$2:$A$4,Calibration!$B$2:$B$4,C61)</f>
        <v>246.34831399632768</v>
      </c>
      <c r="K61" s="2">
        <f>TREND(Calibration!$A$2:$A$4,Calibration!$C$2:$C$4,E61)</f>
        <v>447.58596196401663</v>
      </c>
      <c r="L61" s="2">
        <f>TREND(Calibration!$A$2:$A$4,Calibration!$D$2:$D$4,G61)</f>
        <v>2529.6834499540828</v>
      </c>
    </row>
    <row r="62" spans="1:12" x14ac:dyDescent="0.25">
      <c r="A62">
        <v>300088</v>
      </c>
      <c r="B62">
        <v>14.84200001</v>
      </c>
      <c r="C62">
        <v>0.30871000999999998</v>
      </c>
      <c r="D62">
        <v>38.745998380000003</v>
      </c>
      <c r="E62">
        <v>0.25626999</v>
      </c>
      <c r="F62">
        <v>36.888999939999998</v>
      </c>
      <c r="G62">
        <v>0.79710000999999997</v>
      </c>
      <c r="H62">
        <v>34.688999180000003</v>
      </c>
      <c r="J62" s="2">
        <f>TREND(Calibration!$A$2:$A$4,Calibration!$B$2:$B$4,C62)</f>
        <v>244.14714690903415</v>
      </c>
      <c r="K62" s="2">
        <f>TREND(Calibration!$A$2:$A$4,Calibration!$C$2:$C$4,E62)</f>
        <v>442.48550994044126</v>
      </c>
      <c r="L62" s="2">
        <f>TREND(Calibration!$A$2:$A$4,Calibration!$D$2:$D$4,G62)</f>
        <v>2518.0564106153915</v>
      </c>
    </row>
    <row r="63" spans="1:12" x14ac:dyDescent="0.25">
      <c r="A63">
        <v>305088</v>
      </c>
      <c r="B63">
        <v>14.803000450000001</v>
      </c>
      <c r="C63">
        <v>0.30919001000000002</v>
      </c>
      <c r="D63">
        <v>38.736999509999997</v>
      </c>
      <c r="E63">
        <v>0.25626999</v>
      </c>
      <c r="F63">
        <v>36.891998289999997</v>
      </c>
      <c r="G63">
        <v>0.79759997000000005</v>
      </c>
      <c r="H63">
        <v>34.698001859999998</v>
      </c>
      <c r="J63" s="2">
        <f>TREND(Calibration!$A$2:$A$4,Calibration!$B$2:$B$4,C63)</f>
        <v>244.49018816316598</v>
      </c>
      <c r="K63" s="2">
        <f>TREND(Calibration!$A$2:$A$4,Calibration!$C$2:$C$4,E63)</f>
        <v>442.48550994044126</v>
      </c>
      <c r="L63" s="2">
        <f>TREND(Calibration!$A$2:$A$4,Calibration!$D$2:$D$4,G63)</f>
        <v>2520.2094177183499</v>
      </c>
    </row>
    <row r="64" spans="1:12" x14ac:dyDescent="0.25">
      <c r="A64">
        <v>310088</v>
      </c>
      <c r="B64">
        <v>14.78100014</v>
      </c>
      <c r="C64">
        <v>0.30410999</v>
      </c>
      <c r="D64">
        <v>38.733001710000003</v>
      </c>
      <c r="E64">
        <v>0.25659999</v>
      </c>
      <c r="F64">
        <v>36.884998320000001</v>
      </c>
      <c r="G64">
        <v>0.79490000000000005</v>
      </c>
      <c r="H64">
        <v>34.734001159999998</v>
      </c>
      <c r="J64" s="2">
        <f>TREND(Calibration!$A$2:$A$4,Calibration!$B$2:$B$4,C64)</f>
        <v>240.85965393021877</v>
      </c>
      <c r="K64" s="2">
        <f>TREND(Calibration!$A$2:$A$4,Calibration!$C$2:$C$4,E64)</f>
        <v>444.85610918239558</v>
      </c>
      <c r="L64" s="2">
        <f>TREND(Calibration!$A$2:$A$4,Calibration!$D$2:$D$4,G64)</f>
        <v>2508.5823783796586</v>
      </c>
    </row>
    <row r="65" spans="1:12" x14ac:dyDescent="0.25">
      <c r="A65">
        <v>315088</v>
      </c>
      <c r="B65">
        <v>14.774000170000001</v>
      </c>
      <c r="C65">
        <v>0.31011</v>
      </c>
      <c r="D65">
        <v>38.727001190000003</v>
      </c>
      <c r="E65">
        <v>0.25664999999999999</v>
      </c>
      <c r="F65">
        <v>36.908000950000002</v>
      </c>
      <c r="G65">
        <v>0.80470001999999996</v>
      </c>
      <c r="H65">
        <v>34.743000029999997</v>
      </c>
      <c r="J65" s="2">
        <f>TREND(Calibration!$A$2:$A$4,Calibration!$B$2:$B$4,C65)</f>
        <v>245.14767675355915</v>
      </c>
      <c r="K65" s="2">
        <f>TREND(Calibration!$A$2:$A$4,Calibration!$C$2:$C$4,E65)</f>
        <v>445.21536272206254</v>
      </c>
      <c r="L65" s="2">
        <f>TREND(Calibration!$A$2:$A$4,Calibration!$D$2:$D$4,G65)</f>
        <v>2550.78477991003</v>
      </c>
    </row>
    <row r="66" spans="1:12" x14ac:dyDescent="0.25">
      <c r="A66">
        <v>320088</v>
      </c>
      <c r="B66">
        <v>14.786999700000001</v>
      </c>
      <c r="C66">
        <v>0.30557001</v>
      </c>
      <c r="D66">
        <v>38.729999540000001</v>
      </c>
      <c r="E66">
        <v>0.25670999</v>
      </c>
      <c r="F66">
        <v>36.930000309999997</v>
      </c>
      <c r="G66">
        <v>0.80949998000000001</v>
      </c>
      <c r="H66">
        <v>34.701000209999997</v>
      </c>
      <c r="J66" s="2">
        <f>TREND(Calibration!$A$2:$A$4,Calibration!$B$2:$B$4,C66)</f>
        <v>241.90308537158862</v>
      </c>
      <c r="K66" s="2">
        <f>TREND(Calibration!$A$2:$A$4,Calibration!$C$2:$C$4,E66)</f>
        <v>445.64630892971354</v>
      </c>
      <c r="L66" s="2">
        <f>TREND(Calibration!$A$2:$A$4,Calibration!$D$2:$D$4,G66)</f>
        <v>2571.4551294858193</v>
      </c>
    </row>
    <row r="67" spans="1:12" x14ac:dyDescent="0.25">
      <c r="A67">
        <v>325088</v>
      </c>
      <c r="B67">
        <v>14.78100014</v>
      </c>
      <c r="C67">
        <v>0.30599999</v>
      </c>
      <c r="D67">
        <v>38.723999020000001</v>
      </c>
      <c r="E67">
        <v>0.25729998999999998</v>
      </c>
      <c r="F67">
        <v>36.90499878</v>
      </c>
      <c r="G67">
        <v>0.81440002</v>
      </c>
      <c r="H67">
        <v>34.756000520000001</v>
      </c>
      <c r="J67" s="2">
        <f>TREND(Calibration!$A$2:$A$4,Calibration!$B$2:$B$4,C67)</f>
        <v>242.21037886836277</v>
      </c>
      <c r="K67" s="2">
        <f>TREND(Calibration!$A$2:$A$4,Calibration!$C$2:$C$4,E67)</f>
        <v>449.88465302896475</v>
      </c>
      <c r="L67" s="2">
        <f>TREND(Calibration!$A$2:$A$4,Calibration!$D$2:$D$4,G67)</f>
        <v>2592.5564594417674</v>
      </c>
    </row>
    <row r="68" spans="1:12" x14ac:dyDescent="0.25">
      <c r="A68">
        <v>330099</v>
      </c>
      <c r="B68">
        <v>14.82600021</v>
      </c>
      <c r="C68">
        <v>0.30719000000000002</v>
      </c>
      <c r="D68">
        <v>38.729999540000001</v>
      </c>
      <c r="E68">
        <v>0.25729998999999998</v>
      </c>
      <c r="F68">
        <v>36.908000950000002</v>
      </c>
      <c r="G68">
        <v>0.81980001999999996</v>
      </c>
      <c r="H68">
        <v>34.817001339999997</v>
      </c>
      <c r="J68" s="2">
        <f>TREND(Calibration!$A$2:$A$4,Calibration!$B$2:$B$4,C68)</f>
        <v>243.06084245759067</v>
      </c>
      <c r="K68" s="2">
        <f>TREND(Calibration!$A$2:$A$4,Calibration!$C$2:$C$4,E68)</f>
        <v>449.88465302896475</v>
      </c>
      <c r="L68" s="2">
        <f>TREND(Calibration!$A$2:$A$4,Calibration!$D$2:$D$4,G68)</f>
        <v>2615.810796500672</v>
      </c>
    </row>
    <row r="69" spans="1:12" x14ac:dyDescent="0.25">
      <c r="A69">
        <v>335089</v>
      </c>
      <c r="B69">
        <v>14.836000439999999</v>
      </c>
      <c r="C69">
        <v>0.30741000000000002</v>
      </c>
      <c r="D69">
        <v>38.7179985</v>
      </c>
      <c r="E69">
        <v>0.25718998999999998</v>
      </c>
      <c r="F69">
        <v>36.973999020000001</v>
      </c>
      <c r="G69">
        <v>0.82029998000000004</v>
      </c>
      <c r="H69">
        <v>34.787998199999997</v>
      </c>
      <c r="J69" s="2">
        <f>TREND(Calibration!$A$2:$A$4,Calibration!$B$2:$B$4,C69)</f>
        <v>243.21806969906774</v>
      </c>
      <c r="K69" s="2">
        <f>TREND(Calibration!$A$2:$A$4,Calibration!$C$2:$C$4,E69)</f>
        <v>449.09445328164679</v>
      </c>
      <c r="L69" s="2">
        <f>TREND(Calibration!$A$2:$A$4,Calibration!$D$2:$D$4,G69)</f>
        <v>2617.9638036036295</v>
      </c>
    </row>
    <row r="70" spans="1:12" x14ac:dyDescent="0.25">
      <c r="A70">
        <v>340105</v>
      </c>
      <c r="B70">
        <v>14.79399967</v>
      </c>
      <c r="C70">
        <v>0.30459999999999998</v>
      </c>
      <c r="D70">
        <v>38.756000520000001</v>
      </c>
      <c r="E70">
        <v>0.25729998999999998</v>
      </c>
      <c r="F70">
        <v>36.908000950000002</v>
      </c>
      <c r="G70">
        <v>0.81279999000000003</v>
      </c>
      <c r="H70">
        <v>34.745998380000003</v>
      </c>
      <c r="J70" s="2">
        <f>TREND(Calibration!$A$2:$A$4,Calibration!$B$2:$B$4,C70)</f>
        <v>241.20984902383779</v>
      </c>
      <c r="K70" s="2">
        <f>TREND(Calibration!$A$2:$A$4,Calibration!$C$2:$C$4,E70)</f>
        <v>449.88465302896475</v>
      </c>
      <c r="L70" s="2">
        <f>TREND(Calibration!$A$2:$A$4,Calibration!$D$2:$D$4,G70)</f>
        <v>2585.6661563076268</v>
      </c>
    </row>
    <row r="71" spans="1:12" x14ac:dyDescent="0.25">
      <c r="A71">
        <v>345089</v>
      </c>
      <c r="B71">
        <v>14.807000159999999</v>
      </c>
      <c r="C71">
        <v>0.30610999</v>
      </c>
      <c r="D71">
        <v>38.756000520000001</v>
      </c>
      <c r="E71">
        <v>0.25740998999999998</v>
      </c>
      <c r="F71">
        <v>36.926998140000002</v>
      </c>
      <c r="G71">
        <v>0.81110000999999998</v>
      </c>
      <c r="H71">
        <v>34.721000670000002</v>
      </c>
      <c r="J71" s="2">
        <f>TREND(Calibration!$A$2:$A$4,Calibration!$B$2:$B$4,C71)</f>
        <v>242.2889924891013</v>
      </c>
      <c r="K71" s="2">
        <f>TREND(Calibration!$A$2:$A$4,Calibration!$C$2:$C$4,E71)</f>
        <v>450.67485277628293</v>
      </c>
      <c r="L71" s="2">
        <f>TREND(Calibration!$A$2:$A$4,Calibration!$D$2:$D$4,G71)</f>
        <v>2578.3454326199599</v>
      </c>
    </row>
    <row r="72" spans="1:12" x14ac:dyDescent="0.25">
      <c r="A72">
        <v>350088</v>
      </c>
      <c r="B72">
        <v>14.807000159999999</v>
      </c>
      <c r="C72">
        <v>0.30476001000000003</v>
      </c>
      <c r="D72">
        <v>38.76499939</v>
      </c>
      <c r="E72">
        <v>0.25735000000000002</v>
      </c>
      <c r="F72">
        <v>36.90499878</v>
      </c>
      <c r="G72">
        <v>0.80629998000000003</v>
      </c>
      <c r="H72">
        <v>34.721000670000002</v>
      </c>
      <c r="J72" s="2">
        <f>TREND(Calibration!$A$2:$A$4,Calibration!$B$2:$B$4,C72)</f>
        <v>241.3242032552412</v>
      </c>
      <c r="K72" s="2">
        <f>TREND(Calibration!$A$2:$A$4,Calibration!$C$2:$C$4,E72)</f>
        <v>450.24390656863216</v>
      </c>
      <c r="L72" s="2">
        <f>TREND(Calibration!$A$2:$A$4,Calibration!$D$2:$D$4,G72)</f>
        <v>2557.6747815990611</v>
      </c>
    </row>
    <row r="73" spans="1:12" x14ac:dyDescent="0.25">
      <c r="A73">
        <v>355088</v>
      </c>
      <c r="B73">
        <v>14.819000239999999</v>
      </c>
      <c r="C73">
        <v>0.30914000000000003</v>
      </c>
      <c r="D73">
        <v>38.743000029999997</v>
      </c>
      <c r="E73">
        <v>0.25735000000000002</v>
      </c>
      <c r="F73">
        <v>36.916999820000001</v>
      </c>
      <c r="G73">
        <v>0.81599997999999996</v>
      </c>
      <c r="H73">
        <v>34.716999049999998</v>
      </c>
      <c r="J73" s="2">
        <f>TREND(Calibration!$A$2:$A$4,Calibration!$B$2:$B$4,C73)</f>
        <v>244.45444755250114</v>
      </c>
      <c r="K73" s="2">
        <f>TREND(Calibration!$A$2:$A$4,Calibration!$C$2:$C$4,E73)</f>
        <v>450.24390656863216</v>
      </c>
      <c r="L73" s="2">
        <f>TREND(Calibration!$A$2:$A$4,Calibration!$D$2:$D$4,G73)</f>
        <v>2599.4464611307976</v>
      </c>
    </row>
    <row r="74" spans="1:12" x14ac:dyDescent="0.25">
      <c r="A74">
        <v>360088</v>
      </c>
      <c r="B74">
        <v>14.83199978</v>
      </c>
      <c r="C74">
        <v>0.30502998999999997</v>
      </c>
      <c r="D74">
        <v>38.76499939</v>
      </c>
      <c r="E74">
        <v>0.25735000000000002</v>
      </c>
      <c r="F74">
        <v>36.91999817</v>
      </c>
      <c r="G74">
        <v>0.81709999</v>
      </c>
      <c r="H74">
        <v>34.70500183</v>
      </c>
      <c r="J74" s="2">
        <f>TREND(Calibration!$A$2:$A$4,Calibration!$B$2:$B$4,C74)</f>
        <v>241.51714966730472</v>
      </c>
      <c r="K74" s="2">
        <f>TREND(Calibration!$A$2:$A$4,Calibration!$C$2:$C$4,E74)</f>
        <v>450.24390656863216</v>
      </c>
      <c r="L74" s="2">
        <f>TREND(Calibration!$A$2:$A$4,Calibration!$D$2:$D$4,G74)</f>
        <v>2604.1834987804577</v>
      </c>
    </row>
    <row r="75" spans="1:12" x14ac:dyDescent="0.25">
      <c r="A75">
        <v>365090</v>
      </c>
      <c r="B75">
        <v>14.84899998</v>
      </c>
      <c r="C75">
        <v>0.31016999000000001</v>
      </c>
      <c r="D75">
        <v>38.723999020000001</v>
      </c>
      <c r="E75">
        <v>0.25725000999999997</v>
      </c>
      <c r="F75">
        <v>36.945999149999999</v>
      </c>
      <c r="G75">
        <v>0.82789999000000003</v>
      </c>
      <c r="H75">
        <v>34.777999880000003</v>
      </c>
      <c r="J75" s="2">
        <f>TREND(Calibration!$A$2:$A$4,Calibration!$B$2:$B$4,C75)</f>
        <v>245.19054976363284</v>
      </c>
      <c r="K75" s="2">
        <f>TREND(Calibration!$A$2:$A$4,Calibration!$C$2:$C$4,E75)</f>
        <v>449.52561499831972</v>
      </c>
      <c r="L75" s="2">
        <f>TREND(Calibration!$A$2:$A$4,Calibration!$D$2:$D$4,G75)</f>
        <v>2650.6921728982679</v>
      </c>
    </row>
    <row r="76" spans="1:12" x14ac:dyDescent="0.25">
      <c r="A76">
        <v>370088</v>
      </c>
      <c r="B76">
        <v>14.864999770000001</v>
      </c>
      <c r="C76">
        <v>0.30768001</v>
      </c>
      <c r="D76">
        <v>38.743000029999997</v>
      </c>
      <c r="E76">
        <v>0.25735000000000002</v>
      </c>
      <c r="F76">
        <v>36.91999817</v>
      </c>
      <c r="G76">
        <v>0.82190001000000001</v>
      </c>
      <c r="H76">
        <v>34.75</v>
      </c>
      <c r="J76" s="2">
        <f>TREND(Calibration!$A$2:$A$4,Calibration!$B$2:$B$4,C76)</f>
        <v>243.41103755120969</v>
      </c>
      <c r="K76" s="2">
        <f>TREND(Calibration!$A$2:$A$4,Calibration!$C$2:$C$4,E76)</f>
        <v>450.24390656863216</v>
      </c>
      <c r="L76" s="2">
        <f>TREND(Calibration!$A$2:$A$4,Calibration!$D$2:$D$4,G76)</f>
        <v>2624.8541067377701</v>
      </c>
    </row>
    <row r="77" spans="1:12" x14ac:dyDescent="0.25">
      <c r="A77">
        <v>375088</v>
      </c>
      <c r="B77">
        <v>14.88799953</v>
      </c>
      <c r="C77">
        <v>0.30925000000000002</v>
      </c>
      <c r="D77">
        <v>38.721000670000002</v>
      </c>
      <c r="E77">
        <v>0.25718998999999998</v>
      </c>
      <c r="F77">
        <v>36.962001800000003</v>
      </c>
      <c r="G77">
        <v>0.82300001</v>
      </c>
      <c r="H77">
        <v>34.769001009999997</v>
      </c>
      <c r="J77" s="2">
        <f>TREND(Calibration!$A$2:$A$4,Calibration!$B$2:$B$4,C77)</f>
        <v>244.53306117323967</v>
      </c>
      <c r="K77" s="2">
        <f>TREND(Calibration!$A$2:$A$4,Calibration!$C$2:$C$4,E77)</f>
        <v>449.09445328164679</v>
      </c>
      <c r="L77" s="2">
        <f>TREND(Calibration!$A$2:$A$4,Calibration!$D$2:$D$4,G77)</f>
        <v>2629.5911013238438</v>
      </c>
    </row>
    <row r="78" spans="1:12" x14ac:dyDescent="0.25">
      <c r="A78">
        <v>380098</v>
      </c>
      <c r="B78">
        <v>14.86200047</v>
      </c>
      <c r="C78">
        <v>0.31286999999999998</v>
      </c>
      <c r="D78">
        <v>38.762001040000001</v>
      </c>
      <c r="E78">
        <v>0.25762001000000001</v>
      </c>
      <c r="F78">
        <v>36.884998320000001</v>
      </c>
      <c r="G78">
        <v>0.81169999000000004</v>
      </c>
      <c r="H78">
        <v>34.743000029999997</v>
      </c>
      <c r="J78" s="2">
        <f>TREND(Calibration!$A$2:$A$4,Calibration!$B$2:$B$4,C78)</f>
        <v>247.12016396481701</v>
      </c>
      <c r="K78" s="2">
        <f>TREND(Calibration!$A$2:$A$4,Calibration!$C$2:$C$4,E78)</f>
        <v>452.18355960293525</v>
      </c>
      <c r="L78" s="2">
        <f>TREND(Calibration!$A$2:$A$4,Calibration!$D$2:$D$4,G78)</f>
        <v>2580.9291617215531</v>
      </c>
    </row>
    <row r="79" spans="1:12" x14ac:dyDescent="0.25">
      <c r="A79">
        <v>385088</v>
      </c>
      <c r="B79">
        <v>14.894000050000001</v>
      </c>
      <c r="C79">
        <v>0.31226999</v>
      </c>
      <c r="D79">
        <v>38.749000549999998</v>
      </c>
      <c r="E79">
        <v>0.25795001000000001</v>
      </c>
      <c r="F79">
        <v>36.908000950000002</v>
      </c>
      <c r="G79">
        <v>0.82139998999999997</v>
      </c>
      <c r="H79">
        <v>34.758998869999999</v>
      </c>
      <c r="J79" s="2">
        <f>TREND(Calibration!$A$2:$A$4,Calibration!$B$2:$B$4,C79)</f>
        <v>246.69135525045948</v>
      </c>
      <c r="K79" s="2">
        <f>TREND(Calibration!$A$2:$A$4,Calibration!$C$2:$C$4,E79)</f>
        <v>454.55415884488957</v>
      </c>
      <c r="L79" s="2">
        <f>TREND(Calibration!$A$2:$A$4,Calibration!$D$2:$D$4,G79)</f>
        <v>2622.7008412532896</v>
      </c>
    </row>
    <row r="80" spans="1:12" x14ac:dyDescent="0.25">
      <c r="A80">
        <v>390088</v>
      </c>
      <c r="B80">
        <v>14.875</v>
      </c>
      <c r="C80">
        <v>0.31237999</v>
      </c>
      <c r="D80">
        <v>38.740001679999999</v>
      </c>
      <c r="E80">
        <v>0.25799999000000001</v>
      </c>
      <c r="F80">
        <v>36.90499878</v>
      </c>
      <c r="G80">
        <v>0.82630002000000002</v>
      </c>
      <c r="H80">
        <v>34.846000670000002</v>
      </c>
      <c r="J80" s="2">
        <f>TREND(Calibration!$A$2:$A$4,Calibration!$B$2:$B$4,C80)</f>
        <v>246.76996887119802</v>
      </c>
      <c r="K80" s="2">
        <f>TREND(Calibration!$A$2:$A$4,Calibration!$C$2:$C$4,E80)</f>
        <v>454.9131968755346</v>
      </c>
      <c r="L80" s="2">
        <f>TREND(Calibration!$A$2:$A$4,Calibration!$D$2:$D$4,G80)</f>
        <v>2643.8021281456504</v>
      </c>
    </row>
    <row r="81" spans="1:12" x14ac:dyDescent="0.25">
      <c r="A81">
        <v>395088</v>
      </c>
      <c r="B81">
        <v>14.90999985</v>
      </c>
      <c r="C81">
        <v>0.31053998999999999</v>
      </c>
      <c r="D81">
        <v>38.7140007</v>
      </c>
      <c r="E81">
        <v>0.25795001000000001</v>
      </c>
      <c r="F81">
        <v>36.958000179999999</v>
      </c>
      <c r="G81">
        <v>0.83170003000000003</v>
      </c>
      <c r="H81">
        <v>34.854999540000001</v>
      </c>
      <c r="J81" s="2">
        <f>TREND(Calibration!$A$2:$A$4,Calibration!$B$2:$B$4,C81)</f>
        <v>245.45497739702608</v>
      </c>
      <c r="K81" s="2">
        <f>TREND(Calibration!$A$2:$A$4,Calibration!$C$2:$C$4,E81)</f>
        <v>454.55415884488957</v>
      </c>
      <c r="L81" s="2">
        <f>TREND(Calibration!$A$2:$A$4,Calibration!$D$2:$D$4,G81)</f>
        <v>2667.0565082681424</v>
      </c>
    </row>
    <row r="82" spans="1:12" x14ac:dyDescent="0.25">
      <c r="A82">
        <v>400088</v>
      </c>
      <c r="B82">
        <v>14.89099979</v>
      </c>
      <c r="C82">
        <v>0.30961999000000001</v>
      </c>
      <c r="D82">
        <v>38.7140007</v>
      </c>
      <c r="E82">
        <v>0.25795001000000001</v>
      </c>
      <c r="F82">
        <v>36.962001800000003</v>
      </c>
      <c r="G82">
        <v>0.81870001999999997</v>
      </c>
      <c r="H82">
        <v>34.877998349999999</v>
      </c>
      <c r="J82" s="2">
        <f>TREND(Calibration!$A$2:$A$4,Calibration!$B$2:$B$4,C82)</f>
        <v>244.79748165994013</v>
      </c>
      <c r="K82" s="2">
        <f>TREND(Calibration!$A$2:$A$4,Calibration!$C$2:$C$4,E82)</f>
        <v>454.55415884488957</v>
      </c>
      <c r="L82" s="2">
        <f>TREND(Calibration!$A$2:$A$4,Calibration!$D$2:$D$4,G82)</f>
        <v>2611.0738019145983</v>
      </c>
    </row>
    <row r="83" spans="1:12" x14ac:dyDescent="0.25">
      <c r="A83">
        <v>405088</v>
      </c>
      <c r="B83">
        <v>14.868000029999999</v>
      </c>
      <c r="C83">
        <v>0.30421999</v>
      </c>
      <c r="D83">
        <v>38.723999020000001</v>
      </c>
      <c r="E83">
        <v>0.25795001000000001</v>
      </c>
      <c r="F83">
        <v>36.945999149999999</v>
      </c>
      <c r="G83">
        <v>0.82520002000000003</v>
      </c>
      <c r="H83">
        <v>34.881000520000001</v>
      </c>
      <c r="J83" s="2">
        <f>TREND(Calibration!$A$2:$A$4,Calibration!$B$2:$B$4,C83)</f>
        <v>240.93826755095731</v>
      </c>
      <c r="K83" s="2">
        <f>TREND(Calibration!$A$2:$A$4,Calibration!$C$2:$C$4,E83)</f>
        <v>454.55415884488957</v>
      </c>
      <c r="L83" s="2">
        <f>TREND(Calibration!$A$2:$A$4,Calibration!$D$2:$D$4,G83)</f>
        <v>2639.0651335595767</v>
      </c>
    </row>
    <row r="84" spans="1:12" x14ac:dyDescent="0.25">
      <c r="A84">
        <v>410097</v>
      </c>
      <c r="B84">
        <v>14.920000079999999</v>
      </c>
      <c r="C84">
        <v>0.308</v>
      </c>
      <c r="D84">
        <v>38.729999540000001</v>
      </c>
      <c r="E84">
        <v>0.25788999000000001</v>
      </c>
      <c r="F84">
        <v>37</v>
      </c>
      <c r="G84">
        <v>0.83170003000000003</v>
      </c>
      <c r="H84">
        <v>34.846000670000002</v>
      </c>
      <c r="J84" s="2">
        <f>TREND(Calibration!$A$2:$A$4,Calibration!$B$2:$B$4,C84)</f>
        <v>243.63972457393808</v>
      </c>
      <c r="K84" s="2">
        <f>TREND(Calibration!$A$2:$A$4,Calibration!$C$2:$C$4,E84)</f>
        <v>454.12299712821664</v>
      </c>
      <c r="L84" s="2">
        <f>TREND(Calibration!$A$2:$A$4,Calibration!$D$2:$D$4,G84)</f>
        <v>2667.0565082681424</v>
      </c>
    </row>
    <row r="85" spans="1:12" x14ac:dyDescent="0.25">
      <c r="A85">
        <v>415088</v>
      </c>
      <c r="B85">
        <v>14.88099957</v>
      </c>
      <c r="C85">
        <v>0.30654000999999997</v>
      </c>
      <c r="D85">
        <v>38.727001190000003</v>
      </c>
      <c r="E85">
        <v>0.25806001000000001</v>
      </c>
      <c r="F85">
        <v>36.943000789999999</v>
      </c>
      <c r="G85">
        <v>0.82359998999999995</v>
      </c>
      <c r="H85">
        <v>34.791000369999999</v>
      </c>
      <c r="J85" s="2">
        <f>TREND(Calibration!$A$2:$A$4,Calibration!$B$2:$B$4,C85)</f>
        <v>242.59631457264661</v>
      </c>
      <c r="K85" s="2">
        <f>TREND(Calibration!$A$2:$A$4,Calibration!$C$2:$C$4,E85)</f>
        <v>455.34435859220753</v>
      </c>
      <c r="L85" s="2">
        <f>TREND(Calibration!$A$2:$A$4,Calibration!$D$2:$D$4,G85)</f>
        <v>2632.1748304254361</v>
      </c>
    </row>
    <row r="86" spans="1:12" x14ac:dyDescent="0.25">
      <c r="A86">
        <v>420097</v>
      </c>
      <c r="B86">
        <v>14.916999819999999</v>
      </c>
      <c r="C86">
        <v>0.30092001000000002</v>
      </c>
      <c r="D86">
        <v>38.70500183</v>
      </c>
      <c r="E86">
        <v>0.25757000000000002</v>
      </c>
      <c r="F86">
        <v>36.971000670000002</v>
      </c>
      <c r="G86">
        <v>0.83109999000000001</v>
      </c>
      <c r="H86">
        <v>34.80099869</v>
      </c>
      <c r="J86" s="2">
        <f>TREND(Calibration!$A$2:$A$4,Calibration!$B$2:$B$4,C86)</f>
        <v>238.57987322218676</v>
      </c>
      <c r="K86" s="2">
        <f>TREND(Calibration!$A$2:$A$4,Calibration!$C$2:$C$4,E86)</f>
        <v>451.8243060632683</v>
      </c>
      <c r="L86" s="2">
        <f>TREND(Calibration!$A$2:$A$4,Calibration!$D$2:$D$4,G86)</f>
        <v>2664.4725207850261</v>
      </c>
    </row>
    <row r="87" spans="1:12" x14ac:dyDescent="0.25">
      <c r="A87">
        <v>425088</v>
      </c>
      <c r="B87">
        <v>14.894000050000001</v>
      </c>
      <c r="C87">
        <v>0.30530000000000002</v>
      </c>
      <c r="D87">
        <v>38.79700089</v>
      </c>
      <c r="E87">
        <v>0.25768000000000002</v>
      </c>
      <c r="F87">
        <v>36.94900131</v>
      </c>
      <c r="G87">
        <v>0.81489997999999997</v>
      </c>
      <c r="H87">
        <v>34.793998719999998</v>
      </c>
      <c r="J87" s="2">
        <f>TREND(Calibration!$A$2:$A$4,Calibration!$B$2:$B$4,C87)</f>
        <v>241.7101175194467</v>
      </c>
      <c r="K87" s="2">
        <f>TREND(Calibration!$A$2:$A$4,Calibration!$C$2:$C$4,E87)</f>
        <v>452.61450581058648</v>
      </c>
      <c r="L87" s="2">
        <f>TREND(Calibration!$A$2:$A$4,Calibration!$D$2:$D$4,G87)</f>
        <v>2594.7094665447248</v>
      </c>
    </row>
    <row r="88" spans="1:12" x14ac:dyDescent="0.25">
      <c r="A88">
        <v>430088</v>
      </c>
      <c r="B88">
        <v>14.89099979</v>
      </c>
      <c r="C88">
        <v>0.30168</v>
      </c>
      <c r="D88">
        <v>38.762001040000001</v>
      </c>
      <c r="E88">
        <v>0.25735000000000002</v>
      </c>
      <c r="F88">
        <v>36.916999820000001</v>
      </c>
      <c r="G88">
        <v>0.80900002000000004</v>
      </c>
      <c r="H88">
        <v>34.806999210000001</v>
      </c>
      <c r="J88" s="2">
        <f>TREND(Calibration!$A$2:$A$4,Calibration!$B$2:$B$4,C88)</f>
        <v>239.1230147278693</v>
      </c>
      <c r="K88" s="2">
        <f>TREND(Calibration!$A$2:$A$4,Calibration!$C$2:$C$4,E88)</f>
        <v>450.24390656863216</v>
      </c>
      <c r="L88" s="2">
        <f>TREND(Calibration!$A$2:$A$4,Calibration!$D$2:$D$4,G88)</f>
        <v>2569.3021223828628</v>
      </c>
    </row>
    <row r="89" spans="1:12" x14ac:dyDescent="0.25">
      <c r="A89">
        <v>435088</v>
      </c>
      <c r="B89">
        <v>14.894000050000001</v>
      </c>
      <c r="C89">
        <v>0.30443998999999999</v>
      </c>
      <c r="D89">
        <v>38.740001679999999</v>
      </c>
      <c r="E89">
        <v>0.25735000000000002</v>
      </c>
      <c r="F89">
        <v>36.914001460000001</v>
      </c>
      <c r="G89">
        <v>0.81220000999999997</v>
      </c>
      <c r="H89">
        <v>34.8390007</v>
      </c>
      <c r="J89" s="2">
        <f>TREND(Calibration!$A$2:$A$4,Calibration!$B$2:$B$4,C89)</f>
        <v>241.09549479243438</v>
      </c>
      <c r="K89" s="2">
        <f>TREND(Calibration!$A$2:$A$4,Calibration!$C$2:$C$4,E89)</f>
        <v>450.24390656863216</v>
      </c>
      <c r="L89" s="2">
        <f>TREND(Calibration!$A$2:$A$4,Calibration!$D$2:$D$4,G89)</f>
        <v>2583.0824272060336</v>
      </c>
    </row>
    <row r="90" spans="1:12" x14ac:dyDescent="0.25">
      <c r="A90">
        <v>440088</v>
      </c>
      <c r="B90">
        <v>14.897000309999999</v>
      </c>
      <c r="C90">
        <v>0.30621999999999999</v>
      </c>
      <c r="D90">
        <v>38.777999880000003</v>
      </c>
      <c r="E90">
        <v>0.25729998999999998</v>
      </c>
      <c r="F90">
        <v>36.926998140000002</v>
      </c>
      <c r="G90">
        <v>0.81440002</v>
      </c>
      <c r="H90">
        <v>34.852001190000003</v>
      </c>
      <c r="J90" s="2">
        <f>TREND(Calibration!$A$2:$A$4,Calibration!$B$2:$B$4,C90)</f>
        <v>242.36761325653262</v>
      </c>
      <c r="K90" s="2">
        <f>TREND(Calibration!$A$2:$A$4,Calibration!$C$2:$C$4,E90)</f>
        <v>449.88465302896475</v>
      </c>
      <c r="L90" s="2">
        <f>TREND(Calibration!$A$2:$A$4,Calibration!$D$2:$D$4,G90)</f>
        <v>2592.5564594417674</v>
      </c>
    </row>
    <row r="91" spans="1:12" x14ac:dyDescent="0.25">
      <c r="A91">
        <v>445090</v>
      </c>
      <c r="B91">
        <v>14.92300034</v>
      </c>
      <c r="C91">
        <v>0.30562001</v>
      </c>
      <c r="D91">
        <v>38.749000549999998</v>
      </c>
      <c r="E91">
        <v>0.25729998999999998</v>
      </c>
      <c r="F91">
        <v>37.002998349999999</v>
      </c>
      <c r="G91">
        <v>0.82090001999999995</v>
      </c>
      <c r="H91">
        <v>34.8429985</v>
      </c>
      <c r="J91" s="2">
        <f>TREND(Calibration!$A$2:$A$4,Calibration!$B$2:$B$4,C91)</f>
        <v>241.93881883556068</v>
      </c>
      <c r="K91" s="2">
        <f>TREND(Calibration!$A$2:$A$4,Calibration!$C$2:$C$4,E91)</f>
        <v>449.88465302896475</v>
      </c>
      <c r="L91" s="2">
        <f>TREND(Calibration!$A$2:$A$4,Calibration!$D$2:$D$4,G91)</f>
        <v>2620.5477910867448</v>
      </c>
    </row>
    <row r="92" spans="1:12" x14ac:dyDescent="0.25">
      <c r="A92">
        <v>450088</v>
      </c>
      <c r="B92">
        <v>14.82900047</v>
      </c>
      <c r="C92">
        <v>0.30579001</v>
      </c>
      <c r="D92">
        <v>38.756000520000001</v>
      </c>
      <c r="E92">
        <v>0.25729998999999998</v>
      </c>
      <c r="F92">
        <v>36.926998140000002</v>
      </c>
      <c r="G92">
        <v>0.80569999999999997</v>
      </c>
      <c r="H92">
        <v>34.798000340000002</v>
      </c>
      <c r="J92" s="2">
        <f>TREND(Calibration!$A$2:$A$4,Calibration!$B$2:$B$4,C92)</f>
        <v>242.06031261306569</v>
      </c>
      <c r="K92" s="2">
        <f>TREND(Calibration!$A$2:$A$4,Calibration!$C$2:$C$4,E92)</f>
        <v>449.88465302896475</v>
      </c>
      <c r="L92" s="2">
        <f>TREND(Calibration!$A$2:$A$4,Calibration!$D$2:$D$4,G92)</f>
        <v>2555.0910524974679</v>
      </c>
    </row>
    <row r="93" spans="1:12" x14ac:dyDescent="0.25">
      <c r="A93">
        <v>455089</v>
      </c>
      <c r="B93">
        <v>14.82600021</v>
      </c>
      <c r="C93">
        <v>0.30621999999999999</v>
      </c>
      <c r="D93">
        <v>38.77099991</v>
      </c>
      <c r="E93">
        <v>0.25729998999999998</v>
      </c>
      <c r="F93">
        <v>36.926998140000002</v>
      </c>
      <c r="G93">
        <v>0.80839998000000002</v>
      </c>
      <c r="H93">
        <v>34.811000819999997</v>
      </c>
      <c r="J93" s="2">
        <f>TREND(Calibration!$A$2:$A$4,Calibration!$B$2:$B$4,C93)</f>
        <v>242.36761325653262</v>
      </c>
      <c r="K93" s="2">
        <f>TREND(Calibration!$A$2:$A$4,Calibration!$C$2:$C$4,E93)</f>
        <v>449.88465302896475</v>
      </c>
      <c r="L93" s="2">
        <f>TREND(Calibration!$A$2:$A$4,Calibration!$D$2:$D$4,G93)</f>
        <v>2566.7181348997465</v>
      </c>
    </row>
    <row r="94" spans="1:12" x14ac:dyDescent="0.25">
      <c r="A94">
        <v>460091</v>
      </c>
      <c r="B94">
        <v>14.868000029999999</v>
      </c>
      <c r="C94">
        <v>0.30610999</v>
      </c>
      <c r="D94">
        <v>38.740001679999999</v>
      </c>
      <c r="E94">
        <v>0.25725000999999997</v>
      </c>
      <c r="F94">
        <v>36.990001679999999</v>
      </c>
      <c r="G94">
        <v>0.82359998999999995</v>
      </c>
      <c r="H94">
        <v>34.80099869</v>
      </c>
      <c r="J94" s="2">
        <f>TREND(Calibration!$A$2:$A$4,Calibration!$B$2:$B$4,C94)</f>
        <v>242.2889924891013</v>
      </c>
      <c r="K94" s="2">
        <f>TREND(Calibration!$A$2:$A$4,Calibration!$C$2:$C$4,E94)</f>
        <v>449.52561499831972</v>
      </c>
      <c r="L94" s="2">
        <f>TREND(Calibration!$A$2:$A$4,Calibration!$D$2:$D$4,G94)</f>
        <v>2632.1748304254361</v>
      </c>
    </row>
    <row r="95" spans="1:12" x14ac:dyDescent="0.25">
      <c r="A95">
        <v>465088</v>
      </c>
      <c r="B95">
        <v>14.82600021</v>
      </c>
      <c r="C95">
        <v>0.30579001</v>
      </c>
      <c r="D95">
        <v>38.762001040000001</v>
      </c>
      <c r="E95">
        <v>0.25735000000000002</v>
      </c>
      <c r="F95">
        <v>36.932998660000003</v>
      </c>
      <c r="G95">
        <v>0.80089997999999996</v>
      </c>
      <c r="H95">
        <v>34.817001339999997</v>
      </c>
      <c r="J95" s="2">
        <f>TREND(Calibration!$A$2:$A$4,Calibration!$B$2:$B$4,C95)</f>
        <v>242.06031261306569</v>
      </c>
      <c r="K95" s="2">
        <f>TREND(Calibration!$A$2:$A$4,Calibration!$C$2:$C$4,E95)</f>
        <v>450.24390656863216</v>
      </c>
      <c r="L95" s="2">
        <f>TREND(Calibration!$A$2:$A$4,Calibration!$D$2:$D$4,G95)</f>
        <v>2534.4204445401565</v>
      </c>
    </row>
    <row r="96" spans="1:12" x14ac:dyDescent="0.25">
      <c r="A96">
        <v>470088</v>
      </c>
      <c r="B96">
        <v>14.86200047</v>
      </c>
      <c r="C96">
        <v>0.30680998999999998</v>
      </c>
      <c r="D96">
        <v>38.758998869999999</v>
      </c>
      <c r="E96">
        <v>0.25729998999999998</v>
      </c>
      <c r="F96">
        <v>36.938999180000003</v>
      </c>
      <c r="G96">
        <v>0.80900002000000004</v>
      </c>
      <c r="H96">
        <v>34.861999509999997</v>
      </c>
      <c r="J96" s="2">
        <f>TREND(Calibration!$A$2:$A$4,Calibration!$B$2:$B$4,C96)</f>
        <v>242.78926098471018</v>
      </c>
      <c r="K96" s="2">
        <f>TREND(Calibration!$A$2:$A$4,Calibration!$C$2:$C$4,E96)</f>
        <v>449.88465302896475</v>
      </c>
      <c r="L96" s="2">
        <f>TREND(Calibration!$A$2:$A$4,Calibration!$D$2:$D$4,G96)</f>
        <v>2569.3021223828628</v>
      </c>
    </row>
    <row r="97" spans="1:12" x14ac:dyDescent="0.25">
      <c r="A97">
        <v>475088</v>
      </c>
      <c r="B97">
        <v>14.913999560000001</v>
      </c>
      <c r="C97">
        <v>0.30610999</v>
      </c>
      <c r="D97">
        <v>38.768001560000002</v>
      </c>
      <c r="E97">
        <v>0.25773001000000001</v>
      </c>
      <c r="F97">
        <v>36.990001679999999</v>
      </c>
      <c r="G97">
        <v>0.81279999000000003</v>
      </c>
      <c r="H97">
        <v>34.791000369999999</v>
      </c>
      <c r="J97" s="2">
        <f>TREND(Calibration!$A$2:$A$4,Calibration!$B$2:$B$4,C97)</f>
        <v>242.2889924891013</v>
      </c>
      <c r="K97" s="2">
        <f>TREND(Calibration!$A$2:$A$4,Calibration!$C$2:$C$4,E97)</f>
        <v>452.97375935025343</v>
      </c>
      <c r="L97" s="2">
        <f>TREND(Calibration!$A$2:$A$4,Calibration!$D$2:$D$4,G97)</f>
        <v>2585.6661563076268</v>
      </c>
    </row>
    <row r="98" spans="1:12" x14ac:dyDescent="0.25">
      <c r="A98">
        <v>480089</v>
      </c>
      <c r="B98">
        <v>14.87100029</v>
      </c>
      <c r="C98">
        <v>0.30632999999999999</v>
      </c>
      <c r="D98">
        <v>38.76499939</v>
      </c>
      <c r="E98">
        <v>0.25795001000000001</v>
      </c>
      <c r="F98">
        <v>36.936000819999997</v>
      </c>
      <c r="G98">
        <v>0.81059998</v>
      </c>
      <c r="H98">
        <v>34.883998869999999</v>
      </c>
      <c r="J98" s="2">
        <f>TREND(Calibration!$A$2:$A$4,Calibration!$B$2:$B$4,C98)</f>
        <v>242.44622687727116</v>
      </c>
      <c r="K98" s="2">
        <f>TREND(Calibration!$A$2:$A$4,Calibration!$C$2:$C$4,E98)</f>
        <v>454.55415884488957</v>
      </c>
      <c r="L98" s="2">
        <f>TREND(Calibration!$A$2:$A$4,Calibration!$D$2:$D$4,G98)</f>
        <v>2576.192124071893</v>
      </c>
    </row>
    <row r="99" spans="1:12" x14ac:dyDescent="0.25">
      <c r="A99">
        <v>485088</v>
      </c>
      <c r="B99">
        <v>14.838999749999999</v>
      </c>
      <c r="C99">
        <v>0.30541000000000001</v>
      </c>
      <c r="D99">
        <v>38.780998230000002</v>
      </c>
      <c r="E99">
        <v>0.25788999000000001</v>
      </c>
      <c r="F99">
        <v>36.930000309999997</v>
      </c>
      <c r="G99">
        <v>0.81220000999999997</v>
      </c>
      <c r="H99">
        <v>34.854999540000001</v>
      </c>
      <c r="J99" s="2">
        <f>TREND(Calibration!$A$2:$A$4,Calibration!$B$2:$B$4,C99)</f>
        <v>241.78873114018523</v>
      </c>
      <c r="K99" s="2">
        <f>TREND(Calibration!$A$2:$A$4,Calibration!$C$2:$C$4,E99)</f>
        <v>454.12299712821664</v>
      </c>
      <c r="L99" s="2">
        <f>TREND(Calibration!$A$2:$A$4,Calibration!$D$2:$D$4,G99)</f>
        <v>2583.0824272060336</v>
      </c>
    </row>
    <row r="100" spans="1:12" x14ac:dyDescent="0.25">
      <c r="A100">
        <v>490088</v>
      </c>
      <c r="B100">
        <v>14.81000042</v>
      </c>
      <c r="C100">
        <v>0.31162000000000001</v>
      </c>
      <c r="D100">
        <v>38.745998380000003</v>
      </c>
      <c r="E100">
        <v>0.25799999000000001</v>
      </c>
      <c r="F100">
        <v>36.971000670000002</v>
      </c>
      <c r="G100">
        <v>0.81819998999999999</v>
      </c>
      <c r="H100">
        <v>34.903999329999998</v>
      </c>
      <c r="J100" s="2">
        <f>TREND(Calibration!$A$2:$A$4,Calibration!$B$2:$B$4,C100)</f>
        <v>246.22682736551545</v>
      </c>
      <c r="K100" s="2">
        <f>TREND(Calibration!$A$2:$A$4,Calibration!$C$2:$C$4,E100)</f>
        <v>454.9131968755346</v>
      </c>
      <c r="L100" s="2">
        <f>TREND(Calibration!$A$2:$A$4,Calibration!$D$2:$D$4,G100)</f>
        <v>2608.9204933665314</v>
      </c>
    </row>
    <row r="101" spans="1:12" x14ac:dyDescent="0.25">
      <c r="A101">
        <v>495088</v>
      </c>
      <c r="B101">
        <v>14.79399967</v>
      </c>
      <c r="C101">
        <v>0.30406000999999999</v>
      </c>
      <c r="D101">
        <v>38.756000520000001</v>
      </c>
      <c r="E101">
        <v>0.25762001000000001</v>
      </c>
      <c r="F101">
        <v>36.986999509999997</v>
      </c>
      <c r="G101">
        <v>0.82679999000000004</v>
      </c>
      <c r="H101">
        <v>34.912998199999997</v>
      </c>
      <c r="J101" s="2">
        <f>TREND(Calibration!$A$2:$A$4,Calibration!$B$2:$B$4,C101)</f>
        <v>240.82393475963229</v>
      </c>
      <c r="K101" s="2">
        <f>TREND(Calibration!$A$2:$A$4,Calibration!$C$2:$C$4,E101)</f>
        <v>452.18355960293525</v>
      </c>
      <c r="L101" s="2">
        <f>TREND(Calibration!$A$2:$A$4,Calibration!$D$2:$D$4,G101)</f>
        <v>2645.9551783121951</v>
      </c>
    </row>
    <row r="102" spans="1:12" x14ac:dyDescent="0.25">
      <c r="A102">
        <v>500088</v>
      </c>
      <c r="B102">
        <v>14.774000170000001</v>
      </c>
      <c r="C102">
        <v>0.30568001</v>
      </c>
      <c r="D102">
        <v>38.775001529999997</v>
      </c>
      <c r="E102">
        <v>0.25757000000000002</v>
      </c>
      <c r="F102">
        <v>37.002998349999999</v>
      </c>
      <c r="G102">
        <v>0.82730000999999997</v>
      </c>
      <c r="H102">
        <v>34.912998199999997</v>
      </c>
      <c r="J102" s="2">
        <f>TREND(Calibration!$A$2:$A$4,Calibration!$B$2:$B$4,C102)</f>
        <v>241.98169899232715</v>
      </c>
      <c r="K102" s="2">
        <f>TREND(Calibration!$A$2:$A$4,Calibration!$C$2:$C$4,E102)</f>
        <v>451.8243060632683</v>
      </c>
      <c r="L102" s="2">
        <f>TREND(Calibration!$A$2:$A$4,Calibration!$D$2:$D$4,G102)</f>
        <v>2648.1084437966747</v>
      </c>
    </row>
    <row r="103" spans="1:12" x14ac:dyDescent="0.25">
      <c r="A103">
        <v>505088</v>
      </c>
      <c r="B103">
        <v>14.807000159999999</v>
      </c>
      <c r="C103">
        <v>0.30698001000000003</v>
      </c>
      <c r="D103">
        <v>38.745998380000003</v>
      </c>
      <c r="E103">
        <v>0.25725000999999997</v>
      </c>
      <c r="F103">
        <v>37.006000520000001</v>
      </c>
      <c r="G103">
        <v>0.82520002000000003</v>
      </c>
      <c r="H103">
        <v>34.9070015</v>
      </c>
      <c r="J103" s="2">
        <f>TREND(Calibration!$A$2:$A$4,Calibration!$B$2:$B$4,C103)</f>
        <v>242.91076905560081</v>
      </c>
      <c r="K103" s="2">
        <f>TREND(Calibration!$A$2:$A$4,Calibration!$C$2:$C$4,E103)</f>
        <v>449.52561499831972</v>
      </c>
      <c r="L103" s="2">
        <f>TREND(Calibration!$A$2:$A$4,Calibration!$D$2:$D$4,G103)</f>
        <v>2639.0651335595767</v>
      </c>
    </row>
    <row r="104" spans="1:12" x14ac:dyDescent="0.25">
      <c r="A104">
        <v>510098</v>
      </c>
      <c r="B104">
        <v>14.774000170000001</v>
      </c>
      <c r="C104">
        <v>0.30362001</v>
      </c>
      <c r="D104">
        <v>38.775001529999997</v>
      </c>
      <c r="E104">
        <v>0.25762001000000001</v>
      </c>
      <c r="F104">
        <v>36.977001190000003</v>
      </c>
      <c r="G104">
        <v>0.82789999000000003</v>
      </c>
      <c r="H104">
        <v>34.833000179999999</v>
      </c>
      <c r="J104" s="2">
        <f>TREND(Calibration!$A$2:$A$4,Calibration!$B$2:$B$4,C104)</f>
        <v>240.50948027667815</v>
      </c>
      <c r="K104" s="2">
        <f>TREND(Calibration!$A$2:$A$4,Calibration!$C$2:$C$4,E104)</f>
        <v>452.18355960293525</v>
      </c>
      <c r="L104" s="2">
        <f>TREND(Calibration!$A$2:$A$4,Calibration!$D$2:$D$4,G104)</f>
        <v>2650.6921728982679</v>
      </c>
    </row>
    <row r="105" spans="1:12" x14ac:dyDescent="0.25">
      <c r="A105">
        <v>515088</v>
      </c>
      <c r="B105">
        <v>14.73799992</v>
      </c>
      <c r="C105">
        <v>0.30395000999999999</v>
      </c>
      <c r="D105">
        <v>38.780998230000002</v>
      </c>
      <c r="E105">
        <v>0.25799999000000001</v>
      </c>
      <c r="F105">
        <v>36.926998140000002</v>
      </c>
      <c r="G105">
        <v>0.82300001</v>
      </c>
      <c r="H105">
        <v>34.848999020000001</v>
      </c>
      <c r="J105" s="2">
        <f>TREND(Calibration!$A$2:$A$4,Calibration!$B$2:$B$4,C105)</f>
        <v>240.74532113889376</v>
      </c>
      <c r="K105" s="2">
        <f>TREND(Calibration!$A$2:$A$4,Calibration!$C$2:$C$4,E105)</f>
        <v>454.9131968755346</v>
      </c>
      <c r="L105" s="2">
        <f>TREND(Calibration!$A$2:$A$4,Calibration!$D$2:$D$4,G105)</f>
        <v>2629.5911013238438</v>
      </c>
    </row>
    <row r="106" spans="1:12" x14ac:dyDescent="0.25">
      <c r="A106">
        <v>520096</v>
      </c>
      <c r="B106">
        <v>14.74199963</v>
      </c>
      <c r="C106">
        <v>0.30583999000000001</v>
      </c>
      <c r="D106">
        <v>38.786998750000002</v>
      </c>
      <c r="E106">
        <v>0.25799999000000001</v>
      </c>
      <c r="F106">
        <v>36.990001679999999</v>
      </c>
      <c r="G106">
        <v>0.82630002000000002</v>
      </c>
      <c r="H106">
        <v>34.806999210000001</v>
      </c>
      <c r="J106" s="2">
        <f>TREND(Calibration!$A$2:$A$4,Calibration!$B$2:$B$4,C106)</f>
        <v>242.09603178365217</v>
      </c>
      <c r="K106" s="2">
        <f>TREND(Calibration!$A$2:$A$4,Calibration!$C$2:$C$4,E106)</f>
        <v>454.9131968755346</v>
      </c>
      <c r="L106" s="2">
        <f>TREND(Calibration!$A$2:$A$4,Calibration!$D$2:$D$4,G106)</f>
        <v>2643.8021281456504</v>
      </c>
    </row>
    <row r="107" spans="1:12" x14ac:dyDescent="0.25">
      <c r="A107">
        <v>525089</v>
      </c>
      <c r="B107">
        <v>14.74800014</v>
      </c>
      <c r="C107">
        <v>0.30772999000000001</v>
      </c>
      <c r="D107">
        <v>38.777999880000003</v>
      </c>
      <c r="E107">
        <v>0.25795001000000001</v>
      </c>
      <c r="F107">
        <v>36.932998660000003</v>
      </c>
      <c r="G107">
        <v>0.82190001000000001</v>
      </c>
      <c r="H107">
        <v>34.813999180000003</v>
      </c>
      <c r="J107" s="2">
        <f>TREND(Calibration!$A$2:$A$4,Calibration!$B$2:$B$4,C107)</f>
        <v>243.44675672179616</v>
      </c>
      <c r="K107" s="2">
        <f>TREND(Calibration!$A$2:$A$4,Calibration!$C$2:$C$4,E107)</f>
        <v>454.55415884488957</v>
      </c>
      <c r="L107" s="2">
        <f>TREND(Calibration!$A$2:$A$4,Calibration!$D$2:$D$4,G107)</f>
        <v>2624.8541067377701</v>
      </c>
    </row>
    <row r="108" spans="1:12" x14ac:dyDescent="0.25">
      <c r="A108">
        <v>530096</v>
      </c>
      <c r="B108">
        <v>14.75800037</v>
      </c>
      <c r="C108">
        <v>0.30530000000000002</v>
      </c>
      <c r="D108">
        <v>38.777999880000003</v>
      </c>
      <c r="E108">
        <v>0.25773001000000001</v>
      </c>
      <c r="F108">
        <v>36.926998140000002</v>
      </c>
      <c r="G108">
        <v>0.81010002000000003</v>
      </c>
      <c r="H108">
        <v>34.859001159999998</v>
      </c>
      <c r="J108" s="2">
        <f>TREND(Calibration!$A$2:$A$4,Calibration!$B$2:$B$4,C108)</f>
        <v>241.7101175194467</v>
      </c>
      <c r="K108" s="2">
        <f>TREND(Calibration!$A$2:$A$4,Calibration!$C$2:$C$4,E108)</f>
        <v>452.97375935025343</v>
      </c>
      <c r="L108" s="2">
        <f>TREND(Calibration!$A$2:$A$4,Calibration!$D$2:$D$4,G108)</f>
        <v>2574.0391169689356</v>
      </c>
    </row>
    <row r="109" spans="1:12" x14ac:dyDescent="0.25">
      <c r="A109">
        <v>535088</v>
      </c>
      <c r="B109">
        <v>14.86200047</v>
      </c>
      <c r="C109">
        <v>0.30535001000000001</v>
      </c>
      <c r="D109">
        <v>38.758998869999999</v>
      </c>
      <c r="E109">
        <v>0.25762001000000001</v>
      </c>
      <c r="F109">
        <v>36.993000029999997</v>
      </c>
      <c r="G109">
        <v>0.82569999000000005</v>
      </c>
      <c r="H109">
        <v>34.903999329999998</v>
      </c>
      <c r="J109" s="2">
        <f>TREND(Calibration!$A$2:$A$4,Calibration!$B$2:$B$4,C109)</f>
        <v>241.74585813011154</v>
      </c>
      <c r="K109" s="2">
        <f>TREND(Calibration!$A$2:$A$4,Calibration!$C$2:$C$4,E109)</f>
        <v>452.18355960293525</v>
      </c>
      <c r="L109" s="2">
        <f>TREND(Calibration!$A$2:$A$4,Calibration!$D$2:$D$4,G109)</f>
        <v>2641.2181837261214</v>
      </c>
    </row>
    <row r="110" spans="1:12" x14ac:dyDescent="0.25">
      <c r="A110">
        <v>540089</v>
      </c>
      <c r="B110">
        <v>14.87100029</v>
      </c>
      <c r="C110">
        <v>0.30195000999999999</v>
      </c>
      <c r="D110">
        <v>38.775001529999997</v>
      </c>
      <c r="E110">
        <v>0.25729998999999998</v>
      </c>
      <c r="F110">
        <v>36.995998380000003</v>
      </c>
      <c r="G110">
        <v>0.82139998999999997</v>
      </c>
      <c r="H110">
        <v>34.896999360000002</v>
      </c>
      <c r="J110" s="2">
        <f>TREND(Calibration!$A$2:$A$4,Calibration!$B$2:$B$4,C110)</f>
        <v>239.31598258001122</v>
      </c>
      <c r="K110" s="2">
        <f>TREND(Calibration!$A$2:$A$4,Calibration!$C$2:$C$4,E110)</f>
        <v>449.88465302896475</v>
      </c>
      <c r="L110" s="2">
        <f>TREND(Calibration!$A$2:$A$4,Calibration!$D$2:$D$4,G110)</f>
        <v>2622.7008412532896</v>
      </c>
    </row>
    <row r="111" spans="1:12" x14ac:dyDescent="0.25">
      <c r="A111">
        <v>545092</v>
      </c>
      <c r="B111">
        <v>14.90400028</v>
      </c>
      <c r="C111">
        <v>0.30513999000000003</v>
      </c>
      <c r="D111">
        <v>38.751998899999997</v>
      </c>
      <c r="E111">
        <v>0.25729998999999998</v>
      </c>
      <c r="F111">
        <v>37.008998869999999</v>
      </c>
      <c r="G111">
        <v>0.81330000999999996</v>
      </c>
      <c r="H111">
        <v>34.91999817</v>
      </c>
      <c r="J111" s="2">
        <f>TREND(Calibration!$A$2:$A$4,Calibration!$B$2:$B$4,C111)</f>
        <v>241.59576328804329</v>
      </c>
      <c r="K111" s="2">
        <f>TREND(Calibration!$A$2:$A$4,Calibration!$C$2:$C$4,E111)</f>
        <v>449.88465302896475</v>
      </c>
      <c r="L111" s="2">
        <f>TREND(Calibration!$A$2:$A$4,Calibration!$D$2:$D$4,G111)</f>
        <v>2587.8194217921064</v>
      </c>
    </row>
    <row r="112" spans="1:12" x14ac:dyDescent="0.25">
      <c r="A112">
        <v>550088</v>
      </c>
      <c r="B112">
        <v>14.95600033</v>
      </c>
      <c r="C112">
        <v>0.30253999999999998</v>
      </c>
      <c r="D112">
        <v>38.793998719999998</v>
      </c>
      <c r="E112">
        <v>0.25714000999999997</v>
      </c>
      <c r="F112">
        <v>37.008998869999999</v>
      </c>
      <c r="G112">
        <v>0.81059998</v>
      </c>
      <c r="H112">
        <v>34.846000670000002</v>
      </c>
      <c r="J112" s="2">
        <f>TREND(Calibration!$A$2:$A$4,Calibration!$B$2:$B$4,C112)</f>
        <v>239.73763030818878</v>
      </c>
      <c r="K112" s="2">
        <f>TREND(Calibration!$A$2:$A$4,Calibration!$C$2:$C$4,E112)</f>
        <v>448.73541525100177</v>
      </c>
      <c r="L112" s="2">
        <f>TREND(Calibration!$A$2:$A$4,Calibration!$D$2:$D$4,G112)</f>
        <v>2576.192124071893</v>
      </c>
    </row>
    <row r="113" spans="1:12" x14ac:dyDescent="0.25">
      <c r="A113">
        <v>555088</v>
      </c>
      <c r="B113">
        <v>14.96899986</v>
      </c>
      <c r="C113">
        <v>0.30432998999999999</v>
      </c>
      <c r="D113">
        <v>38.793998719999998</v>
      </c>
      <c r="E113">
        <v>0.25729998999999998</v>
      </c>
      <c r="F113">
        <v>36.993000029999997</v>
      </c>
      <c r="G113">
        <v>0.81919998000000005</v>
      </c>
      <c r="H113">
        <v>34.848999020000001</v>
      </c>
      <c r="J113" s="2">
        <f>TREND(Calibration!$A$2:$A$4,Calibration!$B$2:$B$4,C113)</f>
        <v>241.01688117169584</v>
      </c>
      <c r="K113" s="2">
        <f>TREND(Calibration!$A$2:$A$4,Calibration!$C$2:$C$4,E113)</f>
        <v>449.88465302896475</v>
      </c>
      <c r="L113" s="2">
        <f>TREND(Calibration!$A$2:$A$4,Calibration!$D$2:$D$4,G113)</f>
        <v>2613.2268090175567</v>
      </c>
    </row>
    <row r="114" spans="1:12" x14ac:dyDescent="0.25">
      <c r="A114">
        <v>560088</v>
      </c>
      <c r="B114">
        <v>14.98499966</v>
      </c>
      <c r="C114">
        <v>0.30616999</v>
      </c>
      <c r="D114">
        <v>38.736999509999997</v>
      </c>
      <c r="E114">
        <v>0.25740998999999998</v>
      </c>
      <c r="F114">
        <v>36.977001190000003</v>
      </c>
      <c r="G114">
        <v>0.80739998999999996</v>
      </c>
      <c r="H114">
        <v>34.806999210000001</v>
      </c>
      <c r="J114" s="2">
        <f>TREND(Calibration!$A$2:$A$4,Calibration!$B$2:$B$4,C114)</f>
        <v>242.33187264586778</v>
      </c>
      <c r="K114" s="2">
        <f>TREND(Calibration!$A$2:$A$4,Calibration!$C$2:$C$4,E114)</f>
        <v>450.67485277628293</v>
      </c>
      <c r="L114" s="2">
        <f>TREND(Calibration!$A$2:$A$4,Calibration!$D$2:$D$4,G114)</f>
        <v>2562.4118192487213</v>
      </c>
    </row>
    <row r="115" spans="1:12" x14ac:dyDescent="0.25">
      <c r="A115">
        <v>565088</v>
      </c>
      <c r="B115">
        <v>14.99800014</v>
      </c>
      <c r="C115">
        <v>0.30583999000000001</v>
      </c>
      <c r="D115">
        <v>38.799999239999998</v>
      </c>
      <c r="E115">
        <v>0.25729998999999998</v>
      </c>
      <c r="F115">
        <v>36.94900131</v>
      </c>
      <c r="G115">
        <v>0.80299997000000001</v>
      </c>
      <c r="H115">
        <v>34.817001339999997</v>
      </c>
      <c r="J115" s="2">
        <f>TREND(Calibration!$A$2:$A$4,Calibration!$B$2:$B$4,C115)</f>
        <v>242.09603178365217</v>
      </c>
      <c r="K115" s="2">
        <f>TREND(Calibration!$A$2:$A$4,Calibration!$C$2:$C$4,E115)</f>
        <v>449.88465302896475</v>
      </c>
      <c r="L115" s="2">
        <f>TREND(Calibration!$A$2:$A$4,Calibration!$D$2:$D$4,G115)</f>
        <v>2543.4637547772545</v>
      </c>
    </row>
    <row r="116" spans="1:12" x14ac:dyDescent="0.25">
      <c r="A116">
        <v>570088</v>
      </c>
      <c r="B116">
        <v>15.00399971</v>
      </c>
      <c r="C116">
        <v>0.30838000999999998</v>
      </c>
      <c r="D116">
        <v>38.819000240000001</v>
      </c>
      <c r="E116">
        <v>0.25735000000000002</v>
      </c>
      <c r="F116">
        <v>36.962001800000003</v>
      </c>
      <c r="G116">
        <v>0.80250001000000004</v>
      </c>
      <c r="H116">
        <v>34.777999880000003</v>
      </c>
      <c r="J116" s="2">
        <f>TREND(Calibration!$A$2:$A$4,Calibration!$B$2:$B$4,C116)</f>
        <v>243.91130604681854</v>
      </c>
      <c r="K116" s="2">
        <f>TREND(Calibration!$A$2:$A$4,Calibration!$C$2:$C$4,E116)</f>
        <v>450.24390656863216</v>
      </c>
      <c r="L116" s="2">
        <f>TREND(Calibration!$A$2:$A$4,Calibration!$D$2:$D$4,G116)</f>
        <v>2541.3107476742971</v>
      </c>
    </row>
    <row r="117" spans="1:12" x14ac:dyDescent="0.25">
      <c r="A117">
        <v>575088</v>
      </c>
      <c r="B117">
        <v>14.99100018</v>
      </c>
      <c r="C117">
        <v>0.30860000999999998</v>
      </c>
      <c r="D117">
        <v>38.803001399999999</v>
      </c>
      <c r="E117">
        <v>0.25735000000000002</v>
      </c>
      <c r="F117">
        <v>36.938999180000003</v>
      </c>
      <c r="G117">
        <v>0.80409998000000005</v>
      </c>
      <c r="H117">
        <v>34.7820015</v>
      </c>
      <c r="J117" s="2">
        <f>TREND(Calibration!$A$2:$A$4,Calibration!$B$2:$B$4,C117)</f>
        <v>244.06853328829561</v>
      </c>
      <c r="K117" s="2">
        <f>TREND(Calibration!$A$2:$A$4,Calibration!$C$2:$C$4,E117)</f>
        <v>450.24390656863216</v>
      </c>
      <c r="L117" s="2">
        <f>TREND(Calibration!$A$2:$A$4,Calibration!$D$2:$D$4,G117)</f>
        <v>2548.2007924269146</v>
      </c>
    </row>
    <row r="118" spans="1:12" x14ac:dyDescent="0.25">
      <c r="A118">
        <v>580089</v>
      </c>
      <c r="B118">
        <v>14.96899986</v>
      </c>
      <c r="C118">
        <v>0.30864998999999999</v>
      </c>
      <c r="D118">
        <v>38.768001560000002</v>
      </c>
      <c r="E118">
        <v>0.25725000999999997</v>
      </c>
      <c r="F118">
        <v>36.993000029999997</v>
      </c>
      <c r="G118">
        <v>0.81550001999999999</v>
      </c>
      <c r="H118">
        <v>34.859001159999998</v>
      </c>
      <c r="J118" s="2">
        <f>TREND(Calibration!$A$2:$A$4,Calibration!$B$2:$B$4,C118)</f>
        <v>244.10425245888209</v>
      </c>
      <c r="K118" s="2">
        <f>TREND(Calibration!$A$2:$A$4,Calibration!$C$2:$C$4,E118)</f>
        <v>449.52561499831972</v>
      </c>
      <c r="L118" s="2">
        <f>TREND(Calibration!$A$2:$A$4,Calibration!$D$2:$D$4,G118)</f>
        <v>2597.2934540278402</v>
      </c>
    </row>
    <row r="119" spans="1:12" x14ac:dyDescent="0.25">
      <c r="A119">
        <v>585088</v>
      </c>
      <c r="B119">
        <v>14.93299961</v>
      </c>
      <c r="C119">
        <v>0.30849000999999998</v>
      </c>
      <c r="D119">
        <v>38.803001399999999</v>
      </c>
      <c r="E119">
        <v>0.25735000000000002</v>
      </c>
      <c r="F119">
        <v>36.945999149999999</v>
      </c>
      <c r="G119">
        <v>0.80519998000000004</v>
      </c>
      <c r="H119">
        <v>34.8390007</v>
      </c>
      <c r="J119" s="2">
        <f>TREND(Calibration!$A$2:$A$4,Calibration!$B$2:$B$4,C119)</f>
        <v>243.98991966755707</v>
      </c>
      <c r="K119" s="2">
        <f>TREND(Calibration!$A$2:$A$4,Calibration!$C$2:$C$4,E119)</f>
        <v>450.24390656863216</v>
      </c>
      <c r="L119" s="2">
        <f>TREND(Calibration!$A$2:$A$4,Calibration!$D$2:$D$4,G119)</f>
        <v>2552.9377870129883</v>
      </c>
    </row>
    <row r="120" spans="1:12" x14ac:dyDescent="0.25">
      <c r="A120">
        <v>590088</v>
      </c>
      <c r="B120">
        <v>14.913999560000001</v>
      </c>
      <c r="C120">
        <v>0.30670999999999998</v>
      </c>
      <c r="D120">
        <v>38.812999730000001</v>
      </c>
      <c r="E120">
        <v>0.25725000999999997</v>
      </c>
      <c r="F120">
        <v>36.943000789999999</v>
      </c>
      <c r="G120">
        <v>0.80680001000000001</v>
      </c>
      <c r="H120">
        <v>34.854999540000001</v>
      </c>
      <c r="J120" s="2">
        <f>TREND(Calibration!$A$2:$A$4,Calibration!$B$2:$B$4,C120)</f>
        <v>242.71780120345883</v>
      </c>
      <c r="K120" s="2">
        <f>TREND(Calibration!$A$2:$A$4,Calibration!$C$2:$C$4,E120)</f>
        <v>449.52561499831972</v>
      </c>
      <c r="L120" s="2">
        <f>TREND(Calibration!$A$2:$A$4,Calibration!$D$2:$D$4,G120)</f>
        <v>2559.8280901471289</v>
      </c>
    </row>
    <row r="121" spans="1:12" x14ac:dyDescent="0.25">
      <c r="A121">
        <v>595098</v>
      </c>
      <c r="B121">
        <v>14.975000380000001</v>
      </c>
      <c r="C121">
        <v>0.30426999999999998</v>
      </c>
      <c r="D121">
        <v>38.777999880000003</v>
      </c>
      <c r="E121">
        <v>0.25729998999999998</v>
      </c>
      <c r="F121">
        <v>37.037998199999997</v>
      </c>
      <c r="G121">
        <v>0.82090001999999995</v>
      </c>
      <c r="H121">
        <v>34.865001679999999</v>
      </c>
      <c r="J121" s="2">
        <f>TREND(Calibration!$A$2:$A$4,Calibration!$B$2:$B$4,C121)</f>
        <v>240.97400816162215</v>
      </c>
      <c r="K121" s="2">
        <f>TREND(Calibration!$A$2:$A$4,Calibration!$C$2:$C$4,E121)</f>
        <v>449.88465302896475</v>
      </c>
      <c r="L121" s="2">
        <f>TREND(Calibration!$A$2:$A$4,Calibration!$D$2:$D$4,G121)</f>
        <v>2620.5477910867448</v>
      </c>
    </row>
    <row r="122" spans="1:12" x14ac:dyDescent="0.25">
      <c r="A122">
        <v>600088</v>
      </c>
      <c r="B122">
        <v>14.920000079999999</v>
      </c>
      <c r="C122">
        <v>0.30513999000000003</v>
      </c>
      <c r="D122">
        <v>38.775001529999997</v>
      </c>
      <c r="E122">
        <v>0.25735000000000002</v>
      </c>
      <c r="F122">
        <v>36.938999180000003</v>
      </c>
      <c r="G122">
        <v>0.81650001000000005</v>
      </c>
      <c r="H122">
        <v>34.92599869</v>
      </c>
      <c r="J122" s="2">
        <f>TREND(Calibration!$A$2:$A$4,Calibration!$B$2:$B$4,C122)</f>
        <v>241.59576328804329</v>
      </c>
      <c r="K122" s="2">
        <f>TREND(Calibration!$A$2:$A$4,Calibration!$C$2:$C$4,E122)</f>
        <v>450.24390656863216</v>
      </c>
      <c r="L122" s="2">
        <f>TREND(Calibration!$A$2:$A$4,Calibration!$D$2:$D$4,G122)</f>
        <v>2601.5997696788654</v>
      </c>
    </row>
    <row r="123" spans="1:12" x14ac:dyDescent="0.25">
      <c r="A123">
        <v>605088</v>
      </c>
      <c r="B123">
        <v>14.913999560000001</v>
      </c>
      <c r="C123">
        <v>0.30432998999999999</v>
      </c>
      <c r="D123">
        <v>38.810001370000002</v>
      </c>
      <c r="E123">
        <v>0.25729998999999998</v>
      </c>
      <c r="F123">
        <v>36.962001800000003</v>
      </c>
      <c r="G123">
        <v>0.81440002</v>
      </c>
      <c r="H123">
        <v>34.929000850000001</v>
      </c>
      <c r="J123" s="2">
        <f>TREND(Calibration!$A$2:$A$4,Calibration!$B$2:$B$4,C123)</f>
        <v>241.01688117169584</v>
      </c>
      <c r="K123" s="2">
        <f>TREND(Calibration!$A$2:$A$4,Calibration!$C$2:$C$4,E123)</f>
        <v>449.88465302896475</v>
      </c>
      <c r="L123" s="2">
        <f>TREND(Calibration!$A$2:$A$4,Calibration!$D$2:$D$4,G123)</f>
        <v>2592.5564594417674</v>
      </c>
    </row>
    <row r="124" spans="1:12" x14ac:dyDescent="0.25">
      <c r="A124">
        <v>610089</v>
      </c>
      <c r="B124">
        <v>14.949000359999999</v>
      </c>
      <c r="C124">
        <v>0.30059998999999998</v>
      </c>
      <c r="D124">
        <v>38.786998750000002</v>
      </c>
      <c r="E124">
        <v>0.25725000999999997</v>
      </c>
      <c r="F124">
        <v>36.984001159999998</v>
      </c>
      <c r="G124">
        <v>0.81279999000000003</v>
      </c>
      <c r="H124">
        <v>34.944999690000003</v>
      </c>
      <c r="J124" s="2">
        <f>TREND(Calibration!$A$2:$A$4,Calibration!$B$2:$B$4,C124)</f>
        <v>238.35116475937994</v>
      </c>
      <c r="K124" s="2">
        <f>TREND(Calibration!$A$2:$A$4,Calibration!$C$2:$C$4,E124)</f>
        <v>449.52561499831972</v>
      </c>
      <c r="L124" s="2">
        <f>TREND(Calibration!$A$2:$A$4,Calibration!$D$2:$D$4,G124)</f>
        <v>2585.6661563076268</v>
      </c>
    </row>
    <row r="125" spans="1:12" x14ac:dyDescent="0.25">
      <c r="A125">
        <v>615088</v>
      </c>
      <c r="B125">
        <v>14.95199966</v>
      </c>
      <c r="C125">
        <v>0.30594999</v>
      </c>
      <c r="D125">
        <v>38.79700089</v>
      </c>
      <c r="E125">
        <v>0.25799999000000001</v>
      </c>
      <c r="F125">
        <v>37.027999880000003</v>
      </c>
      <c r="G125">
        <v>0.81599997999999996</v>
      </c>
      <c r="H125">
        <v>34.951999659999998</v>
      </c>
      <c r="J125" s="2">
        <f>TREND(Calibration!$A$2:$A$4,Calibration!$B$2:$B$4,C125)</f>
        <v>242.1746454043907</v>
      </c>
      <c r="K125" s="2">
        <f>TREND(Calibration!$A$2:$A$4,Calibration!$C$2:$C$4,E125)</f>
        <v>454.9131968755346</v>
      </c>
      <c r="L125" s="2">
        <f>TREND(Calibration!$A$2:$A$4,Calibration!$D$2:$D$4,G125)</f>
        <v>2599.4464611307976</v>
      </c>
    </row>
    <row r="126" spans="1:12" x14ac:dyDescent="0.25">
      <c r="A126">
        <v>620090</v>
      </c>
      <c r="B126">
        <v>14.894000050000001</v>
      </c>
      <c r="C126">
        <v>0.30480998999999998</v>
      </c>
      <c r="D126">
        <v>38.803001399999999</v>
      </c>
      <c r="E126">
        <v>0.25779000000000002</v>
      </c>
      <c r="F126">
        <v>36.977001190000003</v>
      </c>
      <c r="G126">
        <v>0.80900002000000004</v>
      </c>
      <c r="H126">
        <v>34.95500183</v>
      </c>
      <c r="J126" s="2">
        <f>TREND(Calibration!$A$2:$A$4,Calibration!$B$2:$B$4,C126)</f>
        <v>241.35992242582765</v>
      </c>
      <c r="K126" s="2">
        <f>TREND(Calibration!$A$2:$A$4,Calibration!$C$2:$C$4,E126)</f>
        <v>453.40470555790444</v>
      </c>
      <c r="L126" s="2">
        <f>TREND(Calibration!$A$2:$A$4,Calibration!$D$2:$D$4,G126)</f>
        <v>2569.3021223828628</v>
      </c>
    </row>
    <row r="127" spans="1:12" x14ac:dyDescent="0.25">
      <c r="A127">
        <v>625089</v>
      </c>
      <c r="B127">
        <v>14.93000031</v>
      </c>
      <c r="C127">
        <v>0.30410999</v>
      </c>
      <c r="D127">
        <v>38.812999730000001</v>
      </c>
      <c r="E127">
        <v>0.25795001000000001</v>
      </c>
      <c r="F127">
        <v>37.030998230000002</v>
      </c>
      <c r="G127">
        <v>0.82359998999999995</v>
      </c>
      <c r="H127">
        <v>34.938999180000003</v>
      </c>
      <c r="J127" s="2">
        <f>TREND(Calibration!$A$2:$A$4,Calibration!$B$2:$B$4,C127)</f>
        <v>240.85965393021877</v>
      </c>
      <c r="K127" s="2">
        <f>TREND(Calibration!$A$2:$A$4,Calibration!$C$2:$C$4,E127)</f>
        <v>454.55415884488957</v>
      </c>
      <c r="L127" s="2">
        <f>TREND(Calibration!$A$2:$A$4,Calibration!$D$2:$D$4,G127)</f>
        <v>2632.1748304254361</v>
      </c>
    </row>
    <row r="128" spans="1:12" x14ac:dyDescent="0.25">
      <c r="A128">
        <v>630089</v>
      </c>
      <c r="B128">
        <v>14.88099957</v>
      </c>
      <c r="C128">
        <v>0.30329999000000002</v>
      </c>
      <c r="D128">
        <v>38.751998899999997</v>
      </c>
      <c r="E128">
        <v>0.25768000000000002</v>
      </c>
      <c r="F128">
        <v>37.019001009999997</v>
      </c>
      <c r="G128">
        <v>0.82410002000000004</v>
      </c>
      <c r="H128">
        <v>34.960998539999999</v>
      </c>
      <c r="J128" s="2">
        <f>TREND(Calibration!$A$2:$A$4,Calibration!$B$2:$B$4,C128)</f>
        <v>240.28077181387138</v>
      </c>
      <c r="K128" s="2">
        <f>TREND(Calibration!$A$2:$A$4,Calibration!$C$2:$C$4,E128)</f>
        <v>452.61450581058648</v>
      </c>
      <c r="L128" s="2">
        <f>TREND(Calibration!$A$2:$A$4,Calibration!$D$2:$D$4,G128)</f>
        <v>2634.3281389735039</v>
      </c>
    </row>
    <row r="129" spans="1:12" x14ac:dyDescent="0.25">
      <c r="A129">
        <v>635089</v>
      </c>
      <c r="B129">
        <v>14.92300034</v>
      </c>
      <c r="C129">
        <v>0.30757001</v>
      </c>
      <c r="D129">
        <v>38.784000399999996</v>
      </c>
      <c r="E129">
        <v>0.25729998999999998</v>
      </c>
      <c r="F129">
        <v>37.019001009999997</v>
      </c>
      <c r="G129">
        <v>0.82630002000000002</v>
      </c>
      <c r="H129">
        <v>34.877998349999999</v>
      </c>
      <c r="J129" s="2">
        <f>TREND(Calibration!$A$2:$A$4,Calibration!$B$2:$B$4,C129)</f>
        <v>243.33242393047115</v>
      </c>
      <c r="K129" s="2">
        <f>TREND(Calibration!$A$2:$A$4,Calibration!$C$2:$C$4,E129)</f>
        <v>449.88465302896475</v>
      </c>
      <c r="L129" s="2">
        <f>TREND(Calibration!$A$2:$A$4,Calibration!$D$2:$D$4,G129)</f>
        <v>2643.8021281456504</v>
      </c>
    </row>
    <row r="130" spans="1:12" x14ac:dyDescent="0.25">
      <c r="A130">
        <v>640090</v>
      </c>
      <c r="B130">
        <v>14.90999985</v>
      </c>
      <c r="C130">
        <v>0.30827000999999998</v>
      </c>
      <c r="D130">
        <v>38.775001529999997</v>
      </c>
      <c r="E130">
        <v>0.25729998999999998</v>
      </c>
      <c r="F130">
        <v>37.006000520000001</v>
      </c>
      <c r="G130">
        <v>0.82190001000000001</v>
      </c>
      <c r="H130">
        <v>34.861999509999997</v>
      </c>
      <c r="J130" s="2">
        <f>TREND(Calibration!$A$2:$A$4,Calibration!$B$2:$B$4,C130)</f>
        <v>243.83269242608</v>
      </c>
      <c r="K130" s="2">
        <f>TREND(Calibration!$A$2:$A$4,Calibration!$C$2:$C$4,E130)</f>
        <v>449.88465302896475</v>
      </c>
      <c r="L130" s="2">
        <f>TREND(Calibration!$A$2:$A$4,Calibration!$D$2:$D$4,G130)</f>
        <v>2624.8541067377701</v>
      </c>
    </row>
    <row r="131" spans="1:12" x14ac:dyDescent="0.25">
      <c r="A131">
        <v>645108</v>
      </c>
      <c r="B131">
        <v>14.836000439999999</v>
      </c>
      <c r="C131">
        <v>0.30519000000000002</v>
      </c>
      <c r="D131">
        <v>38.786998750000002</v>
      </c>
      <c r="E131">
        <v>0.25729998999999998</v>
      </c>
      <c r="F131">
        <v>36.945999149999999</v>
      </c>
      <c r="G131">
        <v>0.82090001999999995</v>
      </c>
      <c r="H131">
        <v>34.944999690000003</v>
      </c>
      <c r="J131" s="2">
        <f>TREND(Calibration!$A$2:$A$4,Calibration!$B$2:$B$4,C131)</f>
        <v>241.63150389870816</v>
      </c>
      <c r="K131" s="2">
        <f>TREND(Calibration!$A$2:$A$4,Calibration!$C$2:$C$4,E131)</f>
        <v>449.88465302896475</v>
      </c>
      <c r="L131" s="2">
        <f>TREND(Calibration!$A$2:$A$4,Calibration!$D$2:$D$4,G131)</f>
        <v>2620.5477910867448</v>
      </c>
    </row>
    <row r="132" spans="1:12" x14ac:dyDescent="0.25">
      <c r="A132">
        <v>650089</v>
      </c>
      <c r="B132">
        <v>14.744999890000001</v>
      </c>
      <c r="C132">
        <v>0.30741000000000002</v>
      </c>
      <c r="D132">
        <v>38.816001890000003</v>
      </c>
      <c r="E132">
        <v>0.25729998999999998</v>
      </c>
      <c r="F132">
        <v>36.980998990000003</v>
      </c>
      <c r="G132">
        <v>0.81379997999999998</v>
      </c>
      <c r="H132">
        <v>34.852001190000003</v>
      </c>
      <c r="J132" s="2">
        <f>TREND(Calibration!$A$2:$A$4,Calibration!$B$2:$B$4,C132)</f>
        <v>243.21806969906774</v>
      </c>
      <c r="K132" s="2">
        <f>TREND(Calibration!$A$2:$A$4,Calibration!$C$2:$C$4,E132)</f>
        <v>449.88465302896475</v>
      </c>
      <c r="L132" s="2">
        <f>TREND(Calibration!$A$2:$A$4,Calibration!$D$2:$D$4,G132)</f>
        <v>2589.9724719586511</v>
      </c>
    </row>
    <row r="133" spans="1:12" x14ac:dyDescent="0.25">
      <c r="A133">
        <v>655107</v>
      </c>
      <c r="B133">
        <v>14.67300034</v>
      </c>
      <c r="C133">
        <v>0.30605999</v>
      </c>
      <c r="D133">
        <v>38.79700089</v>
      </c>
      <c r="E133">
        <v>0.25735000000000002</v>
      </c>
      <c r="F133">
        <v>37.025001529999997</v>
      </c>
      <c r="G133">
        <v>0.81709999</v>
      </c>
      <c r="H133">
        <v>34.894001009999997</v>
      </c>
      <c r="J133" s="2">
        <f>TREND(Calibration!$A$2:$A$4,Calibration!$B$2:$B$4,C133)</f>
        <v>242.25325902512924</v>
      </c>
      <c r="K133" s="2">
        <f>TREND(Calibration!$A$2:$A$4,Calibration!$C$2:$C$4,E133)</f>
        <v>450.24390656863216</v>
      </c>
      <c r="L133" s="2">
        <f>TREND(Calibration!$A$2:$A$4,Calibration!$D$2:$D$4,G133)</f>
        <v>2604.1834987804577</v>
      </c>
    </row>
    <row r="134" spans="1:12" x14ac:dyDescent="0.25">
      <c r="A134">
        <v>660089</v>
      </c>
      <c r="B134">
        <v>14.57600021</v>
      </c>
      <c r="C134">
        <v>0.30805999000000001</v>
      </c>
      <c r="D134">
        <v>38.816001890000003</v>
      </c>
      <c r="E134">
        <v>0.25735000000000002</v>
      </c>
      <c r="F134">
        <v>36.965000150000002</v>
      </c>
      <c r="G134">
        <v>0.80299997000000001</v>
      </c>
      <c r="H134">
        <v>34.833000179999999</v>
      </c>
      <c r="J134" s="2">
        <f>TREND(Calibration!$A$2:$A$4,Calibration!$B$2:$B$4,C134)</f>
        <v>243.68259758401177</v>
      </c>
      <c r="K134" s="2">
        <f>TREND(Calibration!$A$2:$A$4,Calibration!$C$2:$C$4,E134)</f>
        <v>450.24390656863216</v>
      </c>
      <c r="L134" s="2">
        <f>TREND(Calibration!$A$2:$A$4,Calibration!$D$2:$D$4,G134)</f>
        <v>2543.4637547772545</v>
      </c>
    </row>
    <row r="135" spans="1:12" x14ac:dyDescent="0.25">
      <c r="A135">
        <v>665089</v>
      </c>
      <c r="B135">
        <v>14.56999969</v>
      </c>
      <c r="C135">
        <v>0.30519000000000002</v>
      </c>
      <c r="D135">
        <v>38.847999569999999</v>
      </c>
      <c r="E135">
        <v>0.25735000000000002</v>
      </c>
      <c r="F135">
        <v>36.980998990000003</v>
      </c>
      <c r="G135">
        <v>0.79710000999999997</v>
      </c>
      <c r="H135">
        <v>34.859001159999998</v>
      </c>
      <c r="J135" s="2">
        <f>TREND(Calibration!$A$2:$A$4,Calibration!$B$2:$B$4,C135)</f>
        <v>241.63150389870816</v>
      </c>
      <c r="K135" s="2">
        <f>TREND(Calibration!$A$2:$A$4,Calibration!$C$2:$C$4,E135)</f>
        <v>450.24390656863216</v>
      </c>
      <c r="L135" s="2">
        <f>TREND(Calibration!$A$2:$A$4,Calibration!$D$2:$D$4,G135)</f>
        <v>2518.0564106153915</v>
      </c>
    </row>
    <row r="136" spans="1:12" x14ac:dyDescent="0.25">
      <c r="A136">
        <v>670089</v>
      </c>
      <c r="B136">
        <v>14.602000240000001</v>
      </c>
      <c r="C136">
        <v>0.30654000999999997</v>
      </c>
      <c r="D136">
        <v>38.840999600000004</v>
      </c>
      <c r="E136">
        <v>0.25729998999999998</v>
      </c>
      <c r="F136">
        <v>36.965000150000002</v>
      </c>
      <c r="G136">
        <v>0.79820000999999996</v>
      </c>
      <c r="H136">
        <v>34.912998199999997</v>
      </c>
      <c r="J136" s="2">
        <f>TREND(Calibration!$A$2:$A$4,Calibration!$B$2:$B$4,C136)</f>
        <v>242.59631457264661</v>
      </c>
      <c r="K136" s="2">
        <f>TREND(Calibration!$A$2:$A$4,Calibration!$C$2:$C$4,E136)</f>
        <v>449.88465302896475</v>
      </c>
      <c r="L136" s="2">
        <f>TREND(Calibration!$A$2:$A$4,Calibration!$D$2:$D$4,G136)</f>
        <v>2522.7934052014652</v>
      </c>
    </row>
    <row r="137" spans="1:12" x14ac:dyDescent="0.25">
      <c r="A137">
        <v>675089</v>
      </c>
      <c r="B137">
        <v>14.68599987</v>
      </c>
      <c r="C137">
        <v>0.30508000000000002</v>
      </c>
      <c r="D137">
        <v>38.825000760000002</v>
      </c>
      <c r="E137">
        <v>0.25735000000000002</v>
      </c>
      <c r="F137">
        <v>36.990001679999999</v>
      </c>
      <c r="G137">
        <v>0.80360001000000003</v>
      </c>
      <c r="H137">
        <v>34.92599869</v>
      </c>
      <c r="J137" s="2">
        <f>TREND(Calibration!$A$2:$A$4,Calibration!$B$2:$B$4,C137)</f>
        <v>241.5528902779696</v>
      </c>
      <c r="K137" s="2">
        <f>TREND(Calibration!$A$2:$A$4,Calibration!$C$2:$C$4,E137)</f>
        <v>450.24390656863216</v>
      </c>
      <c r="L137" s="2">
        <f>TREND(Calibration!$A$2:$A$4,Calibration!$D$2:$D$4,G137)</f>
        <v>2546.0477422603708</v>
      </c>
    </row>
    <row r="138" spans="1:12" x14ac:dyDescent="0.25">
      <c r="A138">
        <v>680088</v>
      </c>
      <c r="B138">
        <v>14.71199989</v>
      </c>
      <c r="C138">
        <v>0.30465001000000003</v>
      </c>
      <c r="D138">
        <v>38.816001890000003</v>
      </c>
      <c r="E138">
        <v>0.25735000000000002</v>
      </c>
      <c r="F138">
        <v>37.030998230000002</v>
      </c>
      <c r="G138">
        <v>0.80199999</v>
      </c>
      <c r="H138">
        <v>34.971000670000002</v>
      </c>
      <c r="J138" s="2">
        <f>TREND(Calibration!$A$2:$A$4,Calibration!$B$2:$B$4,C138)</f>
        <v>241.24558963450266</v>
      </c>
      <c r="K138" s="2">
        <f>TREND(Calibration!$A$2:$A$4,Calibration!$C$2:$C$4,E138)</f>
        <v>450.24390656863216</v>
      </c>
      <c r="L138" s="2">
        <f>TREND(Calibration!$A$2:$A$4,Calibration!$D$2:$D$4,G138)</f>
        <v>2539.1574821898166</v>
      </c>
    </row>
    <row r="139" spans="1:12" x14ac:dyDescent="0.25">
      <c r="A139">
        <v>685098</v>
      </c>
      <c r="B139">
        <v>14.692999840000001</v>
      </c>
      <c r="C139">
        <v>0.30388999</v>
      </c>
      <c r="D139">
        <v>38.805999759999999</v>
      </c>
      <c r="E139">
        <v>0.25735000000000002</v>
      </c>
      <c r="F139">
        <v>37.015998840000002</v>
      </c>
      <c r="G139">
        <v>0.80250001000000004</v>
      </c>
      <c r="H139">
        <v>34.865001679999999</v>
      </c>
      <c r="J139" s="2">
        <f>TREND(Calibration!$A$2:$A$4,Calibration!$B$2:$B$4,C139)</f>
        <v>240.7024266887417</v>
      </c>
      <c r="K139" s="2">
        <f>TREND(Calibration!$A$2:$A$4,Calibration!$C$2:$C$4,E139)</f>
        <v>450.24390656863216</v>
      </c>
      <c r="L139" s="2">
        <f>TREND(Calibration!$A$2:$A$4,Calibration!$D$2:$D$4,G139)</f>
        <v>2541.3107476742971</v>
      </c>
    </row>
    <row r="140" spans="1:12" x14ac:dyDescent="0.25">
      <c r="A140">
        <v>690100</v>
      </c>
      <c r="B140">
        <v>14.663999560000001</v>
      </c>
      <c r="C140">
        <v>0.30805999000000001</v>
      </c>
      <c r="D140">
        <v>38.786998750000002</v>
      </c>
      <c r="E140">
        <v>0.25735000000000002</v>
      </c>
      <c r="F140">
        <v>37.008998869999999</v>
      </c>
      <c r="G140">
        <v>0.81010002000000003</v>
      </c>
      <c r="H140">
        <v>34.948001859999998</v>
      </c>
      <c r="J140" s="2">
        <f>TREND(Calibration!$A$2:$A$4,Calibration!$B$2:$B$4,C140)</f>
        <v>243.68259758401177</v>
      </c>
      <c r="K140" s="2">
        <f>TREND(Calibration!$A$2:$A$4,Calibration!$C$2:$C$4,E140)</f>
        <v>450.24390656863216</v>
      </c>
      <c r="L140" s="2">
        <f>TREND(Calibration!$A$2:$A$4,Calibration!$D$2:$D$4,G140)</f>
        <v>2574.0391169689356</v>
      </c>
    </row>
    <row r="141" spans="1:12" x14ac:dyDescent="0.25">
      <c r="A141">
        <v>695090</v>
      </c>
      <c r="B141">
        <v>14.635000229999999</v>
      </c>
      <c r="C141">
        <v>0.30789</v>
      </c>
      <c r="D141">
        <v>38.834999080000003</v>
      </c>
      <c r="E141">
        <v>0.25735000000000002</v>
      </c>
      <c r="F141">
        <v>37.006000520000001</v>
      </c>
      <c r="G141">
        <v>0.81110000999999998</v>
      </c>
      <c r="H141">
        <v>34.95500183</v>
      </c>
      <c r="J141" s="2">
        <f>TREND(Calibration!$A$2:$A$4,Calibration!$B$2:$B$4,C141)</f>
        <v>243.56111095319955</v>
      </c>
      <c r="K141" s="2">
        <f>TREND(Calibration!$A$2:$A$4,Calibration!$C$2:$C$4,E141)</f>
        <v>450.24390656863216</v>
      </c>
      <c r="L141" s="2">
        <f>TREND(Calibration!$A$2:$A$4,Calibration!$D$2:$D$4,G141)</f>
        <v>2578.3454326199599</v>
      </c>
    </row>
    <row r="142" spans="1:12" x14ac:dyDescent="0.25">
      <c r="A142">
        <v>700097</v>
      </c>
      <c r="B142">
        <v>14.57600021</v>
      </c>
      <c r="C142">
        <v>0.30724998999999997</v>
      </c>
      <c r="D142">
        <v>38.834999080000003</v>
      </c>
      <c r="E142">
        <v>0.25729998999999998</v>
      </c>
      <c r="F142">
        <v>36.984001159999998</v>
      </c>
      <c r="G142">
        <v>0.81010002000000003</v>
      </c>
      <c r="H142">
        <v>34.890998840000002</v>
      </c>
      <c r="J142" s="2">
        <f>TREND(Calibration!$A$2:$A$4,Calibration!$B$2:$B$4,C142)</f>
        <v>243.10371546766433</v>
      </c>
      <c r="K142" s="2">
        <f>TREND(Calibration!$A$2:$A$4,Calibration!$C$2:$C$4,E142)</f>
        <v>449.88465302896475</v>
      </c>
      <c r="L142" s="2">
        <f>TREND(Calibration!$A$2:$A$4,Calibration!$D$2:$D$4,G142)</f>
        <v>2574.0391169689356</v>
      </c>
    </row>
    <row r="143" spans="1:12" x14ac:dyDescent="0.25">
      <c r="A143">
        <v>705088</v>
      </c>
      <c r="B143">
        <v>14.536999700000001</v>
      </c>
      <c r="C143">
        <v>0.30843999999999999</v>
      </c>
      <c r="D143">
        <v>38.838001249999998</v>
      </c>
      <c r="E143">
        <v>0.25746000000000002</v>
      </c>
      <c r="F143">
        <v>36.980998990000003</v>
      </c>
      <c r="G143">
        <v>0.80739998999999996</v>
      </c>
      <c r="H143">
        <v>34.95500183</v>
      </c>
      <c r="J143" s="2">
        <f>TREND(Calibration!$A$2:$A$4,Calibration!$B$2:$B$4,C143)</f>
        <v>243.95417905689223</v>
      </c>
      <c r="K143" s="2">
        <f>TREND(Calibration!$A$2:$A$4,Calibration!$C$2:$C$4,E143)</f>
        <v>451.03410631595034</v>
      </c>
      <c r="L143" s="2">
        <f>TREND(Calibration!$A$2:$A$4,Calibration!$D$2:$D$4,G143)</f>
        <v>2562.4118192487213</v>
      </c>
    </row>
    <row r="144" spans="1:12" x14ac:dyDescent="0.25">
      <c r="A144">
        <v>710088</v>
      </c>
      <c r="B144">
        <v>14.56999969</v>
      </c>
      <c r="C144">
        <v>0.30605999</v>
      </c>
      <c r="D144">
        <v>38.799999239999998</v>
      </c>
      <c r="E144">
        <v>0.25692000999999998</v>
      </c>
      <c r="F144">
        <v>37.034999849999998</v>
      </c>
      <c r="G144">
        <v>0.81440002</v>
      </c>
      <c r="H144">
        <v>34.938999180000003</v>
      </c>
      <c r="J144" s="2">
        <f>TREND(Calibration!$A$2:$A$4,Calibration!$B$2:$B$4,C144)</f>
        <v>242.25325902512924</v>
      </c>
      <c r="K144" s="2">
        <f>TREND(Calibration!$A$2:$A$4,Calibration!$C$2:$C$4,E144)</f>
        <v>447.15501575636563</v>
      </c>
      <c r="L144" s="2">
        <f>TREND(Calibration!$A$2:$A$4,Calibration!$D$2:$D$4,G144)</f>
        <v>2592.5564594417674</v>
      </c>
    </row>
    <row r="145" spans="1:12" x14ac:dyDescent="0.25">
      <c r="A145">
        <v>715088</v>
      </c>
      <c r="B145">
        <v>14.57900047</v>
      </c>
      <c r="C145">
        <v>0.30232998999999999</v>
      </c>
      <c r="D145">
        <v>38.821998600000001</v>
      </c>
      <c r="E145">
        <v>0.25692000999999998</v>
      </c>
      <c r="F145">
        <v>37.025001529999997</v>
      </c>
      <c r="G145">
        <v>0.81870001999999997</v>
      </c>
      <c r="H145">
        <v>34.912998199999997</v>
      </c>
      <c r="J145" s="2">
        <f>TREND(Calibration!$A$2:$A$4,Calibration!$B$2:$B$4,C145)</f>
        <v>239.58754261281334</v>
      </c>
      <c r="K145" s="2">
        <f>TREND(Calibration!$A$2:$A$4,Calibration!$C$2:$C$4,E145)</f>
        <v>447.15501575636563</v>
      </c>
      <c r="L145" s="2">
        <f>TREND(Calibration!$A$2:$A$4,Calibration!$D$2:$D$4,G145)</f>
        <v>2611.0738019145983</v>
      </c>
    </row>
    <row r="146" spans="1:12" x14ac:dyDescent="0.25">
      <c r="A146">
        <v>720097</v>
      </c>
      <c r="B146">
        <v>14.565999980000001</v>
      </c>
      <c r="C146">
        <v>0.30379</v>
      </c>
      <c r="D146">
        <v>38.821998600000001</v>
      </c>
      <c r="E146">
        <v>0.25703000999999998</v>
      </c>
      <c r="F146">
        <v>36.95500183</v>
      </c>
      <c r="G146">
        <v>0.81169999000000004</v>
      </c>
      <c r="H146">
        <v>34.984001159999998</v>
      </c>
      <c r="J146" s="2">
        <f>TREND(Calibration!$A$2:$A$4,Calibration!$B$2:$B$4,C146)</f>
        <v>240.63096690749038</v>
      </c>
      <c r="K146" s="2">
        <f>TREND(Calibration!$A$2:$A$4,Calibration!$C$2:$C$4,E146)</f>
        <v>447.94521550368358</v>
      </c>
      <c r="L146" s="2">
        <f>TREND(Calibration!$A$2:$A$4,Calibration!$D$2:$D$4,G146)</f>
        <v>2580.9291617215531</v>
      </c>
    </row>
    <row r="147" spans="1:12" x14ac:dyDescent="0.25">
      <c r="A147">
        <v>725089</v>
      </c>
      <c r="B147">
        <v>14.57600021</v>
      </c>
      <c r="C147">
        <v>0.30417000999999999</v>
      </c>
      <c r="D147">
        <v>38.803001399999999</v>
      </c>
      <c r="E147">
        <v>0.25697999999999999</v>
      </c>
      <c r="F147">
        <v>37.030998230000002</v>
      </c>
      <c r="G147">
        <v>0.81760001000000004</v>
      </c>
      <c r="H147">
        <v>34.916000369999999</v>
      </c>
      <c r="J147" s="2">
        <f>TREND(Calibration!$A$2:$A$4,Calibration!$B$2:$B$4,C147)</f>
        <v>240.90254838037083</v>
      </c>
      <c r="K147" s="2">
        <f>TREND(Calibration!$A$2:$A$4,Calibration!$C$2:$C$4,E147)</f>
        <v>447.58596196401663</v>
      </c>
      <c r="L147" s="2">
        <f>TREND(Calibration!$A$2:$A$4,Calibration!$D$2:$D$4,G147)</f>
        <v>2606.3367642649382</v>
      </c>
    </row>
    <row r="148" spans="1:12" x14ac:dyDescent="0.25">
      <c r="A148">
        <v>730088</v>
      </c>
      <c r="B148">
        <v>14.56299973</v>
      </c>
      <c r="C148">
        <v>0.30546001</v>
      </c>
      <c r="D148">
        <v>38.825000760000002</v>
      </c>
      <c r="E148">
        <v>0.25703000999999998</v>
      </c>
      <c r="F148">
        <v>37.002998349999999</v>
      </c>
      <c r="G148">
        <v>0.81110000999999998</v>
      </c>
      <c r="H148">
        <v>34.888000490000003</v>
      </c>
      <c r="J148" s="2">
        <f>TREND(Calibration!$A$2:$A$4,Calibration!$B$2:$B$4,C148)</f>
        <v>241.82447175085008</v>
      </c>
      <c r="K148" s="2">
        <f>TREND(Calibration!$A$2:$A$4,Calibration!$C$2:$C$4,E148)</f>
        <v>447.94521550368358</v>
      </c>
      <c r="L148" s="2">
        <f>TREND(Calibration!$A$2:$A$4,Calibration!$D$2:$D$4,G148)</f>
        <v>2578.3454326199599</v>
      </c>
    </row>
    <row r="149" spans="1:12" x14ac:dyDescent="0.25">
      <c r="A149">
        <v>735088</v>
      </c>
      <c r="B149">
        <v>14.56000042</v>
      </c>
      <c r="C149">
        <v>0.30588999</v>
      </c>
      <c r="D149">
        <v>38.840999600000004</v>
      </c>
      <c r="E149">
        <v>0.25703000999999998</v>
      </c>
      <c r="F149">
        <v>36.980998990000003</v>
      </c>
      <c r="G149">
        <v>0.80199999</v>
      </c>
      <c r="H149">
        <v>34.865001679999999</v>
      </c>
      <c r="J149" s="2">
        <f>TREND(Calibration!$A$2:$A$4,Calibration!$B$2:$B$4,C149)</f>
        <v>242.13176524762423</v>
      </c>
      <c r="K149" s="2">
        <f>TREND(Calibration!$A$2:$A$4,Calibration!$C$2:$C$4,E149)</f>
        <v>447.94521550368358</v>
      </c>
      <c r="L149" s="2">
        <f>TREND(Calibration!$A$2:$A$4,Calibration!$D$2:$D$4,G149)</f>
        <v>2539.1574821898166</v>
      </c>
    </row>
    <row r="150" spans="1:12" x14ac:dyDescent="0.25">
      <c r="A150">
        <v>740089</v>
      </c>
      <c r="B150">
        <v>14.53299999</v>
      </c>
      <c r="C150">
        <v>0.30410999</v>
      </c>
      <c r="D150">
        <v>38.813999180000003</v>
      </c>
      <c r="E150">
        <v>0.25703000999999998</v>
      </c>
      <c r="F150">
        <v>36.983001710000003</v>
      </c>
      <c r="G150">
        <v>0.80629998000000003</v>
      </c>
      <c r="H150">
        <v>34.884998320000001</v>
      </c>
      <c r="J150" s="2">
        <f>TREND(Calibration!$A$2:$A$4,Calibration!$B$2:$B$4,C150)</f>
        <v>240.85965393021877</v>
      </c>
      <c r="K150" s="2">
        <f>TREND(Calibration!$A$2:$A$4,Calibration!$C$2:$C$4,E150)</f>
        <v>447.94521550368358</v>
      </c>
      <c r="L150" s="2">
        <f>TREND(Calibration!$A$2:$A$4,Calibration!$D$2:$D$4,G150)</f>
        <v>2557.6747815990611</v>
      </c>
    </row>
    <row r="151" spans="1:12" x14ac:dyDescent="0.25">
      <c r="A151">
        <v>745089</v>
      </c>
      <c r="B151">
        <v>14.52900028</v>
      </c>
      <c r="C151">
        <v>0.30508000000000002</v>
      </c>
      <c r="D151">
        <v>38.859001159999998</v>
      </c>
      <c r="E151">
        <v>0.25703000999999998</v>
      </c>
      <c r="F151">
        <v>36.97000122</v>
      </c>
      <c r="G151">
        <v>0.81110000999999998</v>
      </c>
      <c r="H151">
        <v>34.866001130000001</v>
      </c>
      <c r="J151" s="2">
        <f>TREND(Calibration!$A$2:$A$4,Calibration!$B$2:$B$4,C151)</f>
        <v>241.5528902779696</v>
      </c>
      <c r="K151" s="2">
        <f>TREND(Calibration!$A$2:$A$4,Calibration!$C$2:$C$4,E151)</f>
        <v>447.94521550368358</v>
      </c>
      <c r="L151" s="2">
        <f>TREND(Calibration!$A$2:$A$4,Calibration!$D$2:$D$4,G151)</f>
        <v>2578.3454326199599</v>
      </c>
    </row>
    <row r="152" spans="1:12" x14ac:dyDescent="0.25">
      <c r="A152">
        <v>750090</v>
      </c>
      <c r="B152">
        <v>14.51500034</v>
      </c>
      <c r="C152">
        <v>0.30568001</v>
      </c>
      <c r="D152">
        <v>38.838001249999998</v>
      </c>
      <c r="E152">
        <v>0.25664999999999999</v>
      </c>
      <c r="F152">
        <v>36.9679985</v>
      </c>
      <c r="G152">
        <v>0.80299997000000001</v>
      </c>
      <c r="H152">
        <v>34.877998349999999</v>
      </c>
      <c r="J152" s="2">
        <f>TREND(Calibration!$A$2:$A$4,Calibration!$B$2:$B$4,C152)</f>
        <v>241.98169899232715</v>
      </c>
      <c r="K152" s="2">
        <f>TREND(Calibration!$A$2:$A$4,Calibration!$C$2:$C$4,E152)</f>
        <v>445.21536272206254</v>
      </c>
      <c r="L152" s="2">
        <f>TREND(Calibration!$A$2:$A$4,Calibration!$D$2:$D$4,G152)</f>
        <v>2543.4637547772545</v>
      </c>
    </row>
    <row r="153" spans="1:12" x14ac:dyDescent="0.25">
      <c r="A153">
        <v>755099</v>
      </c>
      <c r="B153">
        <v>14.5340004</v>
      </c>
      <c r="C153">
        <v>0.30626999999999999</v>
      </c>
      <c r="D153">
        <v>38.851001740000001</v>
      </c>
      <c r="E153">
        <v>0.25670999</v>
      </c>
      <c r="F153">
        <v>36.993000029999997</v>
      </c>
      <c r="G153">
        <v>0.81220000999999997</v>
      </c>
      <c r="H153">
        <v>34.960998539999999</v>
      </c>
      <c r="J153" s="2">
        <f>TREND(Calibration!$A$2:$A$4,Calibration!$B$2:$B$4,C153)</f>
        <v>242.40334672050469</v>
      </c>
      <c r="K153" s="2">
        <f>TREND(Calibration!$A$2:$A$4,Calibration!$C$2:$C$4,E153)</f>
        <v>445.64630892971354</v>
      </c>
      <c r="L153" s="2">
        <f>TREND(Calibration!$A$2:$A$4,Calibration!$D$2:$D$4,G153)</f>
        <v>2583.0824272060336</v>
      </c>
    </row>
    <row r="154" spans="1:12" x14ac:dyDescent="0.25">
      <c r="A154">
        <v>760089</v>
      </c>
      <c r="B154">
        <v>14.54699993</v>
      </c>
      <c r="C154">
        <v>0.30665000999999997</v>
      </c>
      <c r="D154">
        <v>38.86000061</v>
      </c>
      <c r="E154">
        <v>0.25633001</v>
      </c>
      <c r="F154">
        <v>37.008998869999999</v>
      </c>
      <c r="G154">
        <v>0.81169999000000004</v>
      </c>
      <c r="H154">
        <v>34.936000819999997</v>
      </c>
      <c r="J154" s="2">
        <f>TREND(Calibration!$A$2:$A$4,Calibration!$B$2:$B$4,C154)</f>
        <v>242.67492819338514</v>
      </c>
      <c r="K154" s="2">
        <f>TREND(Calibration!$A$2:$A$4,Calibration!$C$2:$C$4,E154)</f>
        <v>442.91667165711419</v>
      </c>
      <c r="L154" s="2">
        <f>TREND(Calibration!$A$2:$A$4,Calibration!$D$2:$D$4,G154)</f>
        <v>2580.9291617215531</v>
      </c>
    </row>
    <row r="155" spans="1:12" x14ac:dyDescent="0.25">
      <c r="A155">
        <v>765098</v>
      </c>
      <c r="B155">
        <v>14.54399967</v>
      </c>
      <c r="C155">
        <v>0.31071000999999998</v>
      </c>
      <c r="D155">
        <v>38.838001249999998</v>
      </c>
      <c r="E155">
        <v>0.25664999999999999</v>
      </c>
      <c r="F155">
        <v>36.971000670000002</v>
      </c>
      <c r="G155">
        <v>0.80569999999999997</v>
      </c>
      <c r="H155">
        <v>34.931999210000001</v>
      </c>
      <c r="J155" s="2">
        <f>TREND(Calibration!$A$2:$A$4,Calibration!$B$2:$B$4,C155)</f>
        <v>245.57648546791668</v>
      </c>
      <c r="K155" s="2">
        <f>TREND(Calibration!$A$2:$A$4,Calibration!$C$2:$C$4,E155)</f>
        <v>445.21536272206254</v>
      </c>
      <c r="L155" s="2">
        <f>TREND(Calibration!$A$2:$A$4,Calibration!$D$2:$D$4,G155)</f>
        <v>2555.0910524974679</v>
      </c>
    </row>
    <row r="156" spans="1:12" x14ac:dyDescent="0.25">
      <c r="A156">
        <v>770089</v>
      </c>
      <c r="B156">
        <v>14.56299973</v>
      </c>
      <c r="C156">
        <v>0.30838000999999998</v>
      </c>
      <c r="D156">
        <v>38.825000760000002</v>
      </c>
      <c r="E156">
        <v>0.25659999</v>
      </c>
      <c r="F156">
        <v>37.012001040000001</v>
      </c>
      <c r="G156">
        <v>0.81550001999999999</v>
      </c>
      <c r="H156">
        <v>34.993000029999997</v>
      </c>
      <c r="J156" s="2">
        <f>TREND(Calibration!$A$2:$A$4,Calibration!$B$2:$B$4,C156)</f>
        <v>243.91130604681854</v>
      </c>
      <c r="K156" s="2">
        <f>TREND(Calibration!$A$2:$A$4,Calibration!$C$2:$C$4,E156)</f>
        <v>444.85610918239558</v>
      </c>
      <c r="L156" s="2">
        <f>TREND(Calibration!$A$2:$A$4,Calibration!$D$2:$D$4,G156)</f>
        <v>2597.2934540278402</v>
      </c>
    </row>
    <row r="157" spans="1:12" x14ac:dyDescent="0.25">
      <c r="A157">
        <v>775099</v>
      </c>
      <c r="B157">
        <v>14.63799953</v>
      </c>
      <c r="C157">
        <v>0.30513999000000003</v>
      </c>
      <c r="D157">
        <v>38.851001740000001</v>
      </c>
      <c r="E157">
        <v>0.25626999</v>
      </c>
      <c r="F157">
        <v>37.049999239999998</v>
      </c>
      <c r="G157">
        <v>0.81919998000000005</v>
      </c>
      <c r="H157">
        <v>34.91999817</v>
      </c>
      <c r="J157" s="2">
        <f>TREND(Calibration!$A$2:$A$4,Calibration!$B$2:$B$4,C157)</f>
        <v>241.59576328804329</v>
      </c>
      <c r="K157" s="2">
        <f>TREND(Calibration!$A$2:$A$4,Calibration!$C$2:$C$4,E157)</f>
        <v>442.48550994044126</v>
      </c>
      <c r="L157" s="2">
        <f>TREND(Calibration!$A$2:$A$4,Calibration!$D$2:$D$4,G157)</f>
        <v>2613.2268090175567</v>
      </c>
    </row>
    <row r="158" spans="1:12" x14ac:dyDescent="0.25">
      <c r="A158">
        <v>780088</v>
      </c>
      <c r="B158">
        <v>14.61200047</v>
      </c>
      <c r="C158">
        <v>0.30691998999999998</v>
      </c>
      <c r="D158">
        <v>38.888999939999998</v>
      </c>
      <c r="E158">
        <v>0.25626999</v>
      </c>
      <c r="F158">
        <v>36.958000179999999</v>
      </c>
      <c r="G158">
        <v>0.81220000999999997</v>
      </c>
      <c r="H158">
        <v>34.936000819999997</v>
      </c>
      <c r="J158" s="2">
        <f>TREND(Calibration!$A$2:$A$4,Calibration!$B$2:$B$4,C158)</f>
        <v>242.86787460544872</v>
      </c>
      <c r="K158" s="2">
        <f>TREND(Calibration!$A$2:$A$4,Calibration!$C$2:$C$4,E158)</f>
        <v>442.48550994044126</v>
      </c>
      <c r="L158" s="2">
        <f>TREND(Calibration!$A$2:$A$4,Calibration!$D$2:$D$4,G158)</f>
        <v>2583.0824272060336</v>
      </c>
    </row>
    <row r="159" spans="1:12" x14ac:dyDescent="0.25">
      <c r="A159">
        <v>785097</v>
      </c>
      <c r="B159">
        <v>14.644000050000001</v>
      </c>
      <c r="C159">
        <v>0.30637999999999999</v>
      </c>
      <c r="D159">
        <v>38.856998439999998</v>
      </c>
      <c r="E159">
        <v>0.25633001</v>
      </c>
      <c r="F159">
        <v>37.025001529999997</v>
      </c>
      <c r="G159">
        <v>0.81709999</v>
      </c>
      <c r="H159">
        <v>34.916000369999999</v>
      </c>
      <c r="J159" s="2">
        <f>TREND(Calibration!$A$2:$A$4,Calibration!$B$2:$B$4,C159)</f>
        <v>242.48196034124322</v>
      </c>
      <c r="K159" s="2">
        <f>TREND(Calibration!$A$2:$A$4,Calibration!$C$2:$C$4,E159)</f>
        <v>442.91667165711419</v>
      </c>
      <c r="L159" s="2">
        <f>TREND(Calibration!$A$2:$A$4,Calibration!$D$2:$D$4,G159)</f>
        <v>2604.1834987804577</v>
      </c>
    </row>
    <row r="160" spans="1:12" x14ac:dyDescent="0.25">
      <c r="A160">
        <v>790089</v>
      </c>
      <c r="B160">
        <v>14.663999560000001</v>
      </c>
      <c r="C160">
        <v>0.30914000000000003</v>
      </c>
      <c r="D160">
        <v>38.873001100000003</v>
      </c>
      <c r="E160">
        <v>0.25633001</v>
      </c>
      <c r="F160">
        <v>36.984001159999998</v>
      </c>
      <c r="G160">
        <v>0.80790001</v>
      </c>
      <c r="H160">
        <v>34.916000369999999</v>
      </c>
      <c r="J160" s="2">
        <f>TREND(Calibration!$A$2:$A$4,Calibration!$B$2:$B$4,C160)</f>
        <v>244.45444755250114</v>
      </c>
      <c r="K160" s="2">
        <f>TREND(Calibration!$A$2:$A$4,Calibration!$C$2:$C$4,E160)</f>
        <v>442.91667165711419</v>
      </c>
      <c r="L160" s="2">
        <f>TREND(Calibration!$A$2:$A$4,Calibration!$D$2:$D$4,G160)</f>
        <v>2564.5650847332017</v>
      </c>
    </row>
    <row r="161" spans="1:12" x14ac:dyDescent="0.25">
      <c r="A161">
        <v>795088</v>
      </c>
      <c r="B161">
        <v>14.68599987</v>
      </c>
      <c r="C161">
        <v>0.30476001000000003</v>
      </c>
      <c r="D161">
        <v>38.819000240000001</v>
      </c>
      <c r="E161">
        <v>0.25633001</v>
      </c>
      <c r="F161">
        <v>37.041000369999999</v>
      </c>
      <c r="G161">
        <v>0.82090001999999995</v>
      </c>
      <c r="H161">
        <v>34.9679985</v>
      </c>
      <c r="J161" s="2">
        <f>TREND(Calibration!$A$2:$A$4,Calibration!$B$2:$B$4,C161)</f>
        <v>241.3242032552412</v>
      </c>
      <c r="K161" s="2">
        <f>TREND(Calibration!$A$2:$A$4,Calibration!$C$2:$C$4,E161)</f>
        <v>442.91667165711419</v>
      </c>
      <c r="L161" s="2">
        <f>TREND(Calibration!$A$2:$A$4,Calibration!$D$2:$D$4,G161)</f>
        <v>2620.5477910867448</v>
      </c>
    </row>
    <row r="162" spans="1:12" x14ac:dyDescent="0.25">
      <c r="A162">
        <v>800097</v>
      </c>
      <c r="B162">
        <v>14.64099979</v>
      </c>
      <c r="C162">
        <v>0.30281001000000002</v>
      </c>
      <c r="D162">
        <v>38.867000580000003</v>
      </c>
      <c r="E162">
        <v>0.25707998999999998</v>
      </c>
      <c r="F162">
        <v>37.034999849999998</v>
      </c>
      <c r="G162">
        <v>0.82090001999999995</v>
      </c>
      <c r="H162">
        <v>34.973999020000001</v>
      </c>
      <c r="J162" s="2">
        <f>TREND(Calibration!$A$2:$A$4,Calibration!$B$2:$B$4,C162)</f>
        <v>239.93059816033073</v>
      </c>
      <c r="K162" s="2">
        <f>TREND(Calibration!$A$2:$A$4,Calibration!$C$2:$C$4,E162)</f>
        <v>448.30425353432884</v>
      </c>
      <c r="L162" s="2">
        <f>TREND(Calibration!$A$2:$A$4,Calibration!$D$2:$D$4,G162)</f>
        <v>2620.5477910867448</v>
      </c>
    </row>
    <row r="163" spans="1:12" x14ac:dyDescent="0.25">
      <c r="A163">
        <v>805090</v>
      </c>
      <c r="B163">
        <v>14.600999829999999</v>
      </c>
      <c r="C163">
        <v>0.30388999</v>
      </c>
      <c r="D163">
        <v>38.8429985</v>
      </c>
      <c r="E163">
        <v>0.25670999</v>
      </c>
      <c r="F163">
        <v>37.018001560000002</v>
      </c>
      <c r="G163">
        <v>0.82139998999999997</v>
      </c>
      <c r="H163">
        <v>34.91999817</v>
      </c>
      <c r="J163" s="2">
        <f>TREND(Calibration!$A$2:$A$4,Calibration!$B$2:$B$4,C163)</f>
        <v>240.7024266887417</v>
      </c>
      <c r="K163" s="2">
        <f>TREND(Calibration!$A$2:$A$4,Calibration!$C$2:$C$4,E163)</f>
        <v>445.64630892971354</v>
      </c>
      <c r="L163" s="2">
        <f>TREND(Calibration!$A$2:$A$4,Calibration!$D$2:$D$4,G163)</f>
        <v>2622.7008412532896</v>
      </c>
    </row>
    <row r="164" spans="1:12" x14ac:dyDescent="0.25">
      <c r="A164">
        <v>810089</v>
      </c>
      <c r="B164">
        <v>14.571000099999999</v>
      </c>
      <c r="C164">
        <v>0.30659999999999998</v>
      </c>
      <c r="D164">
        <v>38.881000520000001</v>
      </c>
      <c r="E164">
        <v>0.25670999</v>
      </c>
      <c r="F164">
        <v>36.97000122</v>
      </c>
      <c r="G164">
        <v>0.81330000999999996</v>
      </c>
      <c r="H164">
        <v>34.932998660000003</v>
      </c>
      <c r="J164" s="2">
        <f>TREND(Calibration!$A$2:$A$4,Calibration!$B$2:$B$4,C164)</f>
        <v>242.6391875827203</v>
      </c>
      <c r="K164" s="2">
        <f>TREND(Calibration!$A$2:$A$4,Calibration!$C$2:$C$4,E164)</f>
        <v>445.64630892971354</v>
      </c>
      <c r="L164" s="2">
        <f>TREND(Calibration!$A$2:$A$4,Calibration!$D$2:$D$4,G164)</f>
        <v>2587.8194217921064</v>
      </c>
    </row>
    <row r="165" spans="1:12" x14ac:dyDescent="0.25">
      <c r="A165">
        <v>815088</v>
      </c>
      <c r="B165">
        <v>14.60700035</v>
      </c>
      <c r="C165">
        <v>0.30691998999999998</v>
      </c>
      <c r="D165">
        <v>38.890998840000002</v>
      </c>
      <c r="E165">
        <v>0.25664999999999999</v>
      </c>
      <c r="F165">
        <v>36.988998410000001</v>
      </c>
      <c r="G165">
        <v>0.81489997999999997</v>
      </c>
      <c r="H165">
        <v>34.932998660000003</v>
      </c>
      <c r="J165" s="2">
        <f>TREND(Calibration!$A$2:$A$4,Calibration!$B$2:$B$4,C165)</f>
        <v>242.86787460544872</v>
      </c>
      <c r="K165" s="2">
        <f>TREND(Calibration!$A$2:$A$4,Calibration!$C$2:$C$4,E165)</f>
        <v>445.21536272206254</v>
      </c>
      <c r="L165" s="2">
        <f>TREND(Calibration!$A$2:$A$4,Calibration!$D$2:$D$4,G165)</f>
        <v>2594.7094665447248</v>
      </c>
    </row>
    <row r="166" spans="1:12" x14ac:dyDescent="0.25">
      <c r="A166">
        <v>820098</v>
      </c>
      <c r="B166">
        <v>14.583999629999999</v>
      </c>
      <c r="C166">
        <v>0.30880999999999997</v>
      </c>
      <c r="D166">
        <v>38.846000670000002</v>
      </c>
      <c r="E166">
        <v>0.25633001</v>
      </c>
      <c r="F166">
        <v>37.030998230000002</v>
      </c>
      <c r="G166">
        <v>0.81709999</v>
      </c>
      <c r="H166">
        <v>34.993999479999999</v>
      </c>
      <c r="J166" s="2">
        <f>TREND(Calibration!$A$2:$A$4,Calibration!$B$2:$B$4,C166)</f>
        <v>244.2186066902855</v>
      </c>
      <c r="K166" s="2">
        <f>TREND(Calibration!$A$2:$A$4,Calibration!$C$2:$C$4,E166)</f>
        <v>442.91667165711419</v>
      </c>
      <c r="L166" s="2">
        <f>TREND(Calibration!$A$2:$A$4,Calibration!$D$2:$D$4,G166)</f>
        <v>2604.1834987804577</v>
      </c>
    </row>
    <row r="167" spans="1:12" x14ac:dyDescent="0.25">
      <c r="A167">
        <v>825089</v>
      </c>
      <c r="B167">
        <v>14.63099957</v>
      </c>
      <c r="C167">
        <v>0.30946001000000001</v>
      </c>
      <c r="D167">
        <v>38.862998959999999</v>
      </c>
      <c r="E167">
        <v>0.25659999</v>
      </c>
      <c r="F167">
        <v>37.043998719999998</v>
      </c>
      <c r="G167">
        <v>0.81980001999999996</v>
      </c>
      <c r="H167">
        <v>34.944999690000003</v>
      </c>
      <c r="J167" s="2">
        <f>TREND(Calibration!$A$2:$A$4,Calibration!$B$2:$B$4,C167)</f>
        <v>244.68314886861512</v>
      </c>
      <c r="K167" s="2">
        <f>TREND(Calibration!$A$2:$A$4,Calibration!$C$2:$C$4,E167)</f>
        <v>444.85610918239558</v>
      </c>
      <c r="L167" s="2">
        <f>TREND(Calibration!$A$2:$A$4,Calibration!$D$2:$D$4,G167)</f>
        <v>2615.810796500672</v>
      </c>
    </row>
    <row r="168" spans="1:12" x14ac:dyDescent="0.25">
      <c r="A168">
        <v>830088</v>
      </c>
      <c r="B168">
        <v>14.60499954</v>
      </c>
      <c r="C168">
        <v>0.30875998999999998</v>
      </c>
      <c r="D168">
        <v>38.873001100000003</v>
      </c>
      <c r="E168">
        <v>0.25664999999999999</v>
      </c>
      <c r="F168">
        <v>36.977001190000003</v>
      </c>
      <c r="G168">
        <v>0.81110000999999998</v>
      </c>
      <c r="H168">
        <v>35.0320015</v>
      </c>
      <c r="J168" s="2">
        <f>TREND(Calibration!$A$2:$A$4,Calibration!$B$2:$B$4,C168)</f>
        <v>244.18286607962062</v>
      </c>
      <c r="K168" s="2">
        <f>TREND(Calibration!$A$2:$A$4,Calibration!$C$2:$C$4,E168)</f>
        <v>445.21536272206254</v>
      </c>
      <c r="L168" s="2">
        <f>TREND(Calibration!$A$2:$A$4,Calibration!$D$2:$D$4,G168)</f>
        <v>2578.3454326199599</v>
      </c>
    </row>
    <row r="169" spans="1:12" x14ac:dyDescent="0.25">
      <c r="A169">
        <v>835088</v>
      </c>
      <c r="B169">
        <v>14.618000029999999</v>
      </c>
      <c r="C169">
        <v>0.30379</v>
      </c>
      <c r="D169">
        <v>38.86000061</v>
      </c>
      <c r="E169">
        <v>0.25659999</v>
      </c>
      <c r="F169">
        <v>37.021999360000002</v>
      </c>
      <c r="G169">
        <v>0.81489997999999997</v>
      </c>
      <c r="H169">
        <v>35.008998869999999</v>
      </c>
      <c r="J169" s="2">
        <f>TREND(Calibration!$A$2:$A$4,Calibration!$B$2:$B$4,C169)</f>
        <v>240.63096690749038</v>
      </c>
      <c r="K169" s="2">
        <f>TREND(Calibration!$A$2:$A$4,Calibration!$C$2:$C$4,E169)</f>
        <v>444.85610918239558</v>
      </c>
      <c r="L169" s="2">
        <f>TREND(Calibration!$A$2:$A$4,Calibration!$D$2:$D$4,G169)</f>
        <v>2594.7094665447248</v>
      </c>
    </row>
    <row r="170" spans="1:12" x14ac:dyDescent="0.25">
      <c r="A170">
        <v>840097</v>
      </c>
      <c r="B170">
        <v>14.64599991</v>
      </c>
      <c r="C170">
        <v>0.30406000999999999</v>
      </c>
      <c r="D170">
        <v>38.872001650000001</v>
      </c>
      <c r="E170">
        <v>0.25670999</v>
      </c>
      <c r="F170">
        <v>37.018001560000002</v>
      </c>
      <c r="G170">
        <v>0.81010002000000003</v>
      </c>
      <c r="H170">
        <v>34.951999659999998</v>
      </c>
      <c r="J170" s="2">
        <f>TREND(Calibration!$A$2:$A$4,Calibration!$B$2:$B$4,C170)</f>
        <v>240.82393475963229</v>
      </c>
      <c r="K170" s="2">
        <f>TREND(Calibration!$A$2:$A$4,Calibration!$C$2:$C$4,E170)</f>
        <v>445.64630892971354</v>
      </c>
      <c r="L170" s="2">
        <f>TREND(Calibration!$A$2:$A$4,Calibration!$D$2:$D$4,G170)</f>
        <v>2574.0391169689356</v>
      </c>
    </row>
    <row r="171" spans="1:12" x14ac:dyDescent="0.25">
      <c r="A171">
        <v>845097</v>
      </c>
      <c r="B171">
        <v>14.682000159999999</v>
      </c>
      <c r="C171">
        <v>0.30768001</v>
      </c>
      <c r="D171">
        <v>38.883998869999999</v>
      </c>
      <c r="E171">
        <v>0.25659999</v>
      </c>
      <c r="F171">
        <v>37.030998230000002</v>
      </c>
      <c r="G171">
        <v>0.82029998000000004</v>
      </c>
      <c r="H171">
        <v>34.943000789999999</v>
      </c>
      <c r="J171" s="2">
        <f>TREND(Calibration!$A$2:$A$4,Calibration!$B$2:$B$4,C171)</f>
        <v>243.41103755120969</v>
      </c>
      <c r="K171" s="2">
        <f>TREND(Calibration!$A$2:$A$4,Calibration!$C$2:$C$4,E171)</f>
        <v>444.85610918239558</v>
      </c>
      <c r="L171" s="2">
        <f>TREND(Calibration!$A$2:$A$4,Calibration!$D$2:$D$4,G171)</f>
        <v>2617.9638036036295</v>
      </c>
    </row>
    <row r="172" spans="1:12" x14ac:dyDescent="0.25">
      <c r="A172">
        <v>850088</v>
      </c>
      <c r="B172">
        <v>14.68299961</v>
      </c>
      <c r="C172">
        <v>0.30978999000000002</v>
      </c>
      <c r="D172">
        <v>38.873001100000003</v>
      </c>
      <c r="E172">
        <v>0.25697999999999999</v>
      </c>
      <c r="F172">
        <v>37.012001040000001</v>
      </c>
      <c r="G172">
        <v>0.81059998</v>
      </c>
      <c r="H172">
        <v>34.91999817</v>
      </c>
      <c r="J172" s="2">
        <f>TREND(Calibration!$A$2:$A$4,Calibration!$B$2:$B$4,C172)</f>
        <v>244.91897543744517</v>
      </c>
      <c r="K172" s="2">
        <f>TREND(Calibration!$A$2:$A$4,Calibration!$C$2:$C$4,E172)</f>
        <v>447.58596196401663</v>
      </c>
      <c r="L172" s="2">
        <f>TREND(Calibration!$A$2:$A$4,Calibration!$D$2:$D$4,G172)</f>
        <v>2576.192124071893</v>
      </c>
    </row>
    <row r="173" spans="1:12" x14ac:dyDescent="0.25">
      <c r="A173">
        <v>855088</v>
      </c>
      <c r="B173">
        <v>14.74800014</v>
      </c>
      <c r="C173">
        <v>0.30033000999999998</v>
      </c>
      <c r="D173">
        <v>38.881000520000001</v>
      </c>
      <c r="E173">
        <v>0.25697999999999999</v>
      </c>
      <c r="F173">
        <v>37.022998809999997</v>
      </c>
      <c r="G173">
        <v>0.81440002</v>
      </c>
      <c r="H173">
        <v>35.042999270000003</v>
      </c>
      <c r="J173" s="2">
        <f>TREND(Calibration!$A$2:$A$4,Calibration!$B$2:$B$4,C173)</f>
        <v>238.15821834731639</v>
      </c>
      <c r="K173" s="2">
        <f>TREND(Calibration!$A$2:$A$4,Calibration!$C$2:$C$4,E173)</f>
        <v>447.58596196401663</v>
      </c>
      <c r="L173" s="2">
        <f>TREND(Calibration!$A$2:$A$4,Calibration!$D$2:$D$4,G173)</f>
        <v>2592.5564594417674</v>
      </c>
    </row>
    <row r="174" spans="1:12" x14ac:dyDescent="0.25">
      <c r="A174">
        <v>860088</v>
      </c>
      <c r="B174">
        <v>14.821999549999999</v>
      </c>
      <c r="C174">
        <v>0.30632999999999999</v>
      </c>
      <c r="D174">
        <v>38.881000520000001</v>
      </c>
      <c r="E174">
        <v>0.25707998999999998</v>
      </c>
      <c r="F174">
        <v>37.051998140000002</v>
      </c>
      <c r="G174">
        <v>0.82139998999999997</v>
      </c>
      <c r="H174">
        <v>34.998001100000003</v>
      </c>
      <c r="J174" s="2">
        <f>TREND(Calibration!$A$2:$A$4,Calibration!$B$2:$B$4,C174)</f>
        <v>242.44622687727116</v>
      </c>
      <c r="K174" s="2">
        <f>TREND(Calibration!$A$2:$A$4,Calibration!$C$2:$C$4,E174)</f>
        <v>448.30425353432884</v>
      </c>
      <c r="L174" s="2">
        <f>TREND(Calibration!$A$2:$A$4,Calibration!$D$2:$D$4,G174)</f>
        <v>2622.7008412532896</v>
      </c>
    </row>
    <row r="175" spans="1:12" x14ac:dyDescent="0.25">
      <c r="A175">
        <v>865089</v>
      </c>
      <c r="B175">
        <v>14.84200001</v>
      </c>
      <c r="C175">
        <v>0.30621999999999999</v>
      </c>
      <c r="D175">
        <v>38.869998930000001</v>
      </c>
      <c r="E175">
        <v>0.25703000999999998</v>
      </c>
      <c r="F175">
        <v>37.049999239999998</v>
      </c>
      <c r="G175">
        <v>0.82029998000000004</v>
      </c>
      <c r="H175">
        <v>35</v>
      </c>
      <c r="J175" s="2">
        <f>TREND(Calibration!$A$2:$A$4,Calibration!$B$2:$B$4,C175)</f>
        <v>242.36761325653262</v>
      </c>
      <c r="K175" s="2">
        <f>TREND(Calibration!$A$2:$A$4,Calibration!$C$2:$C$4,E175)</f>
        <v>447.94521550368358</v>
      </c>
      <c r="L175" s="2">
        <f>TREND(Calibration!$A$2:$A$4,Calibration!$D$2:$D$4,G175)</f>
        <v>2617.9638036036295</v>
      </c>
    </row>
    <row r="176" spans="1:12" x14ac:dyDescent="0.25">
      <c r="A176">
        <v>870088</v>
      </c>
      <c r="B176">
        <v>14.894000050000001</v>
      </c>
      <c r="C176">
        <v>0.30789</v>
      </c>
      <c r="D176">
        <v>38.873001100000003</v>
      </c>
      <c r="E176">
        <v>0.25692000999999998</v>
      </c>
      <c r="F176">
        <v>37.041000369999999</v>
      </c>
      <c r="G176">
        <v>0.81819998999999999</v>
      </c>
      <c r="H176">
        <v>34.997001650000001</v>
      </c>
      <c r="J176" s="2">
        <f>TREND(Calibration!$A$2:$A$4,Calibration!$B$2:$B$4,C176)</f>
        <v>243.56111095319955</v>
      </c>
      <c r="K176" s="2">
        <f>TREND(Calibration!$A$2:$A$4,Calibration!$C$2:$C$4,E176)</f>
        <v>447.15501575636563</v>
      </c>
      <c r="L176" s="2">
        <f>TREND(Calibration!$A$2:$A$4,Calibration!$D$2:$D$4,G176)</f>
        <v>2608.9204933665314</v>
      </c>
    </row>
    <row r="177" spans="1:12" x14ac:dyDescent="0.25">
      <c r="A177">
        <v>875089</v>
      </c>
      <c r="B177">
        <v>14.88099957</v>
      </c>
      <c r="C177">
        <v>0.30730000000000002</v>
      </c>
      <c r="D177">
        <v>38.869998930000001</v>
      </c>
      <c r="E177">
        <v>0.25697999999999999</v>
      </c>
      <c r="F177">
        <v>37.030998230000002</v>
      </c>
      <c r="G177">
        <v>0.82300001</v>
      </c>
      <c r="H177">
        <v>35.021999360000002</v>
      </c>
      <c r="J177" s="2">
        <f>TREND(Calibration!$A$2:$A$4,Calibration!$B$2:$B$4,C177)</f>
        <v>243.1394560783292</v>
      </c>
      <c r="K177" s="2">
        <f>TREND(Calibration!$A$2:$A$4,Calibration!$C$2:$C$4,E177)</f>
        <v>447.58596196401663</v>
      </c>
      <c r="L177" s="2">
        <f>TREND(Calibration!$A$2:$A$4,Calibration!$D$2:$D$4,G177)</f>
        <v>2629.5911013238438</v>
      </c>
    </row>
    <row r="178" spans="1:12" x14ac:dyDescent="0.25">
      <c r="A178">
        <v>880090</v>
      </c>
      <c r="B178">
        <v>14.864999770000001</v>
      </c>
      <c r="C178">
        <v>0.30946001000000001</v>
      </c>
      <c r="D178">
        <v>38.848999020000001</v>
      </c>
      <c r="E178">
        <v>0.25697999999999999</v>
      </c>
      <c r="F178">
        <v>37.053001399999999</v>
      </c>
      <c r="G178">
        <v>0.81870001999999997</v>
      </c>
      <c r="H178">
        <v>35.028999329999998</v>
      </c>
      <c r="J178" s="2">
        <f>TREND(Calibration!$A$2:$A$4,Calibration!$B$2:$B$4,C178)</f>
        <v>244.68314886861512</v>
      </c>
      <c r="K178" s="2">
        <f>TREND(Calibration!$A$2:$A$4,Calibration!$C$2:$C$4,E178)</f>
        <v>447.58596196401663</v>
      </c>
      <c r="L178" s="2">
        <f>TREND(Calibration!$A$2:$A$4,Calibration!$D$2:$D$4,G178)</f>
        <v>2611.0738019145983</v>
      </c>
    </row>
    <row r="179" spans="1:12" x14ac:dyDescent="0.25">
      <c r="A179">
        <v>885088</v>
      </c>
      <c r="B179">
        <v>14.88899994</v>
      </c>
      <c r="C179">
        <v>0.31011</v>
      </c>
      <c r="D179">
        <v>38.868000029999997</v>
      </c>
      <c r="E179">
        <v>0.25686999999999999</v>
      </c>
      <c r="F179">
        <v>37.034000399999996</v>
      </c>
      <c r="G179">
        <v>0.80569999999999997</v>
      </c>
      <c r="H179">
        <v>34.993999479999999</v>
      </c>
      <c r="J179" s="2">
        <f>TREND(Calibration!$A$2:$A$4,Calibration!$B$2:$B$4,C179)</f>
        <v>245.14767675355915</v>
      </c>
      <c r="K179" s="2">
        <f>TREND(Calibration!$A$2:$A$4,Calibration!$C$2:$C$4,E179)</f>
        <v>446.79576221669868</v>
      </c>
      <c r="L179" s="2">
        <f>TREND(Calibration!$A$2:$A$4,Calibration!$D$2:$D$4,G179)</f>
        <v>2555.0910524974679</v>
      </c>
    </row>
    <row r="180" spans="1:12" x14ac:dyDescent="0.25">
      <c r="A180">
        <v>890097</v>
      </c>
      <c r="B180">
        <v>14.90100002</v>
      </c>
      <c r="C180">
        <v>0.30886998999999998</v>
      </c>
      <c r="D180">
        <v>38.897998809999997</v>
      </c>
      <c r="E180">
        <v>0.25692000999999998</v>
      </c>
      <c r="F180">
        <v>37.041000369999999</v>
      </c>
      <c r="G180">
        <v>0.81330000999999996</v>
      </c>
      <c r="H180">
        <v>35.002998349999999</v>
      </c>
      <c r="J180" s="2">
        <f>TREND(Calibration!$A$2:$A$4,Calibration!$B$2:$B$4,C180)</f>
        <v>244.26147970035916</v>
      </c>
      <c r="K180" s="2">
        <f>TREND(Calibration!$A$2:$A$4,Calibration!$C$2:$C$4,E180)</f>
        <v>447.15501575636563</v>
      </c>
      <c r="L180" s="2">
        <f>TREND(Calibration!$A$2:$A$4,Calibration!$D$2:$D$4,G180)</f>
        <v>2587.8194217921064</v>
      </c>
    </row>
    <row r="181" spans="1:12" x14ac:dyDescent="0.25">
      <c r="A181">
        <v>895089</v>
      </c>
      <c r="B181">
        <v>14.920000079999999</v>
      </c>
      <c r="C181">
        <v>0.31011</v>
      </c>
      <c r="D181">
        <v>38.887001040000001</v>
      </c>
      <c r="E181">
        <v>0.25697999999999999</v>
      </c>
      <c r="F181">
        <v>37.04700089</v>
      </c>
      <c r="G181">
        <v>0.81650001000000005</v>
      </c>
      <c r="H181">
        <v>34.972000119999997</v>
      </c>
      <c r="J181" s="2">
        <f>TREND(Calibration!$A$2:$A$4,Calibration!$B$2:$B$4,C181)</f>
        <v>245.14767675355915</v>
      </c>
      <c r="K181" s="2">
        <f>TREND(Calibration!$A$2:$A$4,Calibration!$C$2:$C$4,E181)</f>
        <v>447.58596196401663</v>
      </c>
      <c r="L181" s="2">
        <f>TREND(Calibration!$A$2:$A$4,Calibration!$D$2:$D$4,G181)</f>
        <v>2601.5997696788654</v>
      </c>
    </row>
    <row r="182" spans="1:12" x14ac:dyDescent="0.25">
      <c r="A182">
        <v>900089</v>
      </c>
      <c r="B182">
        <v>14.958000180000001</v>
      </c>
      <c r="C182">
        <v>0.30908000000000002</v>
      </c>
      <c r="D182">
        <v>38.895000459999999</v>
      </c>
      <c r="E182">
        <v>0.25686999999999999</v>
      </c>
      <c r="F182">
        <v>37.027000430000001</v>
      </c>
      <c r="G182">
        <v>0.81220000999999997</v>
      </c>
      <c r="H182">
        <v>34.972000119999997</v>
      </c>
      <c r="J182" s="2">
        <f>TREND(Calibration!$A$2:$A$4,Calibration!$B$2:$B$4,C182)</f>
        <v>244.41156739573466</v>
      </c>
      <c r="K182" s="2">
        <f>TREND(Calibration!$A$2:$A$4,Calibration!$C$2:$C$4,E182)</f>
        <v>446.79576221669868</v>
      </c>
      <c r="L182" s="2">
        <f>TREND(Calibration!$A$2:$A$4,Calibration!$D$2:$D$4,G182)</f>
        <v>2583.0824272060336</v>
      </c>
    </row>
    <row r="183" spans="1:12" x14ac:dyDescent="0.25">
      <c r="A183">
        <v>905096</v>
      </c>
      <c r="B183">
        <v>14.9829998</v>
      </c>
      <c r="C183">
        <v>0.30761999000000001</v>
      </c>
      <c r="D183">
        <v>38.931999210000001</v>
      </c>
      <c r="E183">
        <v>0.25697999999999999</v>
      </c>
      <c r="F183">
        <v>37.04700089</v>
      </c>
      <c r="G183">
        <v>0.81330000999999996</v>
      </c>
      <c r="H183">
        <v>34.978000639999998</v>
      </c>
      <c r="J183" s="2">
        <f>TREND(Calibration!$A$2:$A$4,Calibration!$B$2:$B$4,C183)</f>
        <v>243.36814310105763</v>
      </c>
      <c r="K183" s="2">
        <f>TREND(Calibration!$A$2:$A$4,Calibration!$C$2:$C$4,E183)</f>
        <v>447.58596196401663</v>
      </c>
      <c r="L183" s="2">
        <f>TREND(Calibration!$A$2:$A$4,Calibration!$D$2:$D$4,G183)</f>
        <v>2587.8194217921064</v>
      </c>
    </row>
    <row r="184" spans="1:12" x14ac:dyDescent="0.25">
      <c r="A184">
        <v>910089</v>
      </c>
      <c r="B184">
        <v>14.972999570000001</v>
      </c>
      <c r="C184">
        <v>0.30568001</v>
      </c>
      <c r="D184">
        <v>38.881000520000001</v>
      </c>
      <c r="E184">
        <v>0.25725000999999997</v>
      </c>
      <c r="F184">
        <v>37.055000309999997</v>
      </c>
      <c r="G184">
        <v>0.81169999000000004</v>
      </c>
      <c r="H184">
        <v>35.023998259999999</v>
      </c>
      <c r="J184" s="2">
        <f>TREND(Calibration!$A$2:$A$4,Calibration!$B$2:$B$4,C184)</f>
        <v>241.98169899232715</v>
      </c>
      <c r="K184" s="2">
        <f>TREND(Calibration!$A$2:$A$4,Calibration!$C$2:$C$4,E184)</f>
        <v>449.52561499831972</v>
      </c>
      <c r="L184" s="2">
        <f>TREND(Calibration!$A$2:$A$4,Calibration!$D$2:$D$4,G184)</f>
        <v>2580.9291617215531</v>
      </c>
    </row>
    <row r="185" spans="1:12" x14ac:dyDescent="0.25">
      <c r="A185">
        <v>915088</v>
      </c>
      <c r="B185">
        <v>14.98600006</v>
      </c>
      <c r="C185">
        <v>0.30665000999999997</v>
      </c>
      <c r="D185">
        <v>38.911998750000002</v>
      </c>
      <c r="E185">
        <v>0.25729998999999998</v>
      </c>
      <c r="F185">
        <v>37.048999790000003</v>
      </c>
      <c r="G185">
        <v>0.81220000999999997</v>
      </c>
      <c r="H185">
        <v>34.987998959999999</v>
      </c>
      <c r="J185" s="2">
        <f>TREND(Calibration!$A$2:$A$4,Calibration!$B$2:$B$4,C185)</f>
        <v>242.67492819338514</v>
      </c>
      <c r="K185" s="2">
        <f>TREND(Calibration!$A$2:$A$4,Calibration!$C$2:$C$4,E185)</f>
        <v>449.88465302896475</v>
      </c>
      <c r="L185" s="2">
        <f>TREND(Calibration!$A$2:$A$4,Calibration!$D$2:$D$4,G185)</f>
        <v>2583.0824272060336</v>
      </c>
    </row>
    <row r="186" spans="1:12" x14ac:dyDescent="0.25">
      <c r="A186">
        <v>920088</v>
      </c>
      <c r="B186">
        <v>14.93799973</v>
      </c>
      <c r="C186">
        <v>0.30789</v>
      </c>
      <c r="D186">
        <v>38.92200089</v>
      </c>
      <c r="E186">
        <v>0.25729998999999998</v>
      </c>
      <c r="F186">
        <v>37.02099991</v>
      </c>
      <c r="G186">
        <v>0.80949998000000001</v>
      </c>
      <c r="H186">
        <v>35.004001619999997</v>
      </c>
      <c r="J186" s="2">
        <f>TREND(Calibration!$A$2:$A$4,Calibration!$B$2:$B$4,C186)</f>
        <v>243.56111095319955</v>
      </c>
      <c r="K186" s="2">
        <f>TREND(Calibration!$A$2:$A$4,Calibration!$C$2:$C$4,E186)</f>
        <v>449.88465302896475</v>
      </c>
      <c r="L186" s="2">
        <f>TREND(Calibration!$A$2:$A$4,Calibration!$D$2:$D$4,G186)</f>
        <v>2571.4551294858193</v>
      </c>
    </row>
    <row r="187" spans="1:12" x14ac:dyDescent="0.25">
      <c r="A187">
        <v>925088</v>
      </c>
      <c r="B187">
        <v>14.87699986</v>
      </c>
      <c r="C187">
        <v>0.31071000999999998</v>
      </c>
      <c r="D187">
        <v>38.880001069999999</v>
      </c>
      <c r="E187">
        <v>0.25725000999999997</v>
      </c>
      <c r="F187">
        <v>37.018001560000002</v>
      </c>
      <c r="G187">
        <v>0.80790001</v>
      </c>
      <c r="H187">
        <v>35.070999149999999</v>
      </c>
      <c r="J187" s="2">
        <f>TREND(Calibration!$A$2:$A$4,Calibration!$B$2:$B$4,C187)</f>
        <v>245.57648546791668</v>
      </c>
      <c r="K187" s="2">
        <f>TREND(Calibration!$A$2:$A$4,Calibration!$C$2:$C$4,E187)</f>
        <v>449.52561499831972</v>
      </c>
      <c r="L187" s="2">
        <f>TREND(Calibration!$A$2:$A$4,Calibration!$D$2:$D$4,G187)</f>
        <v>2564.5650847332017</v>
      </c>
    </row>
    <row r="188" spans="1:12" x14ac:dyDescent="0.25">
      <c r="A188">
        <v>930089</v>
      </c>
      <c r="B188">
        <v>14.902999879999999</v>
      </c>
      <c r="C188">
        <v>0.30724998999999997</v>
      </c>
      <c r="D188">
        <v>38.908000950000002</v>
      </c>
      <c r="E188">
        <v>0.25768000000000002</v>
      </c>
      <c r="F188">
        <v>37.071998600000001</v>
      </c>
      <c r="G188">
        <v>0.81440002</v>
      </c>
      <c r="H188">
        <v>35.061000819999997</v>
      </c>
      <c r="J188" s="2">
        <f>TREND(Calibration!$A$2:$A$4,Calibration!$B$2:$B$4,C188)</f>
        <v>243.10371546766433</v>
      </c>
      <c r="K188" s="2">
        <f>TREND(Calibration!$A$2:$A$4,Calibration!$C$2:$C$4,E188)</f>
        <v>452.61450581058648</v>
      </c>
      <c r="L188" s="2">
        <f>TREND(Calibration!$A$2:$A$4,Calibration!$D$2:$D$4,G188)</f>
        <v>2592.5564594417674</v>
      </c>
    </row>
    <row r="189" spans="1:12" x14ac:dyDescent="0.25">
      <c r="A189">
        <v>935089</v>
      </c>
      <c r="B189">
        <v>14.87300014</v>
      </c>
      <c r="C189">
        <v>0.31134999000000002</v>
      </c>
      <c r="D189">
        <v>38.918998719999998</v>
      </c>
      <c r="E189">
        <v>0.25788999000000001</v>
      </c>
      <c r="F189">
        <v>37.064998629999998</v>
      </c>
      <c r="G189">
        <v>0.81059998</v>
      </c>
      <c r="H189">
        <v>35.088001249999998</v>
      </c>
      <c r="J189" s="2">
        <f>TREND(Calibration!$A$2:$A$4,Calibration!$B$2:$B$4,C189)</f>
        <v>246.03385951337353</v>
      </c>
      <c r="K189" s="2">
        <f>TREND(Calibration!$A$2:$A$4,Calibration!$C$2:$C$4,E189)</f>
        <v>454.12299712821664</v>
      </c>
      <c r="L189" s="2">
        <f>TREND(Calibration!$A$2:$A$4,Calibration!$D$2:$D$4,G189)</f>
        <v>2576.192124071893</v>
      </c>
    </row>
    <row r="190" spans="1:12" x14ac:dyDescent="0.25">
      <c r="A190">
        <v>940089</v>
      </c>
      <c r="B190">
        <v>14.85999966</v>
      </c>
      <c r="C190">
        <v>0.31470999</v>
      </c>
      <c r="D190">
        <v>38.946998600000001</v>
      </c>
      <c r="E190">
        <v>0.25799999000000001</v>
      </c>
      <c r="F190">
        <v>37.068000789999999</v>
      </c>
      <c r="G190">
        <v>0.81489997999999997</v>
      </c>
      <c r="H190">
        <v>35.094001769999998</v>
      </c>
      <c r="J190" s="2">
        <f>TREND(Calibration!$A$2:$A$4,Calibration!$B$2:$B$4,C190)</f>
        <v>248.43514829229616</v>
      </c>
      <c r="K190" s="2">
        <f>TREND(Calibration!$A$2:$A$4,Calibration!$C$2:$C$4,E190)</f>
        <v>454.9131968755346</v>
      </c>
      <c r="L190" s="2">
        <f>TREND(Calibration!$A$2:$A$4,Calibration!$D$2:$D$4,G190)</f>
        <v>2594.7094665447248</v>
      </c>
    </row>
    <row r="191" spans="1:12" x14ac:dyDescent="0.25">
      <c r="A191">
        <v>945089</v>
      </c>
      <c r="B191">
        <v>14.84000015</v>
      </c>
      <c r="C191">
        <v>0.31222000999999999</v>
      </c>
      <c r="D191">
        <v>38.944000240000001</v>
      </c>
      <c r="E191">
        <v>0.25799999000000001</v>
      </c>
      <c r="F191">
        <v>37.087001800000003</v>
      </c>
      <c r="G191">
        <v>0.80790001</v>
      </c>
      <c r="H191">
        <v>35.088001249999998</v>
      </c>
      <c r="J191" s="2">
        <f>TREND(Calibration!$A$2:$A$4,Calibration!$B$2:$B$4,C191)</f>
        <v>246.65563607987301</v>
      </c>
      <c r="K191" s="2">
        <f>TREND(Calibration!$A$2:$A$4,Calibration!$C$2:$C$4,E191)</f>
        <v>454.9131968755346</v>
      </c>
      <c r="L191" s="2">
        <f>TREND(Calibration!$A$2:$A$4,Calibration!$D$2:$D$4,G191)</f>
        <v>2564.5650847332017</v>
      </c>
    </row>
    <row r="192" spans="1:12" x14ac:dyDescent="0.25">
      <c r="A192">
        <v>950089</v>
      </c>
      <c r="B192">
        <v>14.836000439999999</v>
      </c>
      <c r="C192">
        <v>0.31222000999999999</v>
      </c>
      <c r="D192">
        <v>38.946998600000001</v>
      </c>
      <c r="E192">
        <v>0.25795001000000001</v>
      </c>
      <c r="F192">
        <v>37.068000789999999</v>
      </c>
      <c r="G192">
        <v>0.80790001</v>
      </c>
      <c r="H192">
        <v>35.096000670000002</v>
      </c>
      <c r="J192" s="2">
        <f>TREND(Calibration!$A$2:$A$4,Calibration!$B$2:$B$4,C192)</f>
        <v>246.65563607987301</v>
      </c>
      <c r="K192" s="2">
        <f>TREND(Calibration!$A$2:$A$4,Calibration!$C$2:$C$4,E192)</f>
        <v>454.55415884488957</v>
      </c>
      <c r="L192" s="2">
        <f>TREND(Calibration!$A$2:$A$4,Calibration!$D$2:$D$4,G192)</f>
        <v>2564.5650847332017</v>
      </c>
    </row>
    <row r="193" spans="1:12" x14ac:dyDescent="0.25">
      <c r="A193">
        <v>955193</v>
      </c>
      <c r="B193">
        <v>14.84399986</v>
      </c>
      <c r="C193">
        <v>0.29876000000000003</v>
      </c>
      <c r="D193">
        <v>38.881999970000003</v>
      </c>
      <c r="E193">
        <v>0.25810999000000001</v>
      </c>
      <c r="F193">
        <v>37.081001280000002</v>
      </c>
      <c r="G193">
        <v>0.80629998000000003</v>
      </c>
      <c r="H193">
        <v>35.133998869999999</v>
      </c>
      <c r="J193" s="2">
        <f>TREND(Calibration!$A$2:$A$4,Calibration!$B$2:$B$4,C193)</f>
        <v>237.03618043190085</v>
      </c>
      <c r="K193" s="2">
        <f>TREND(Calibration!$A$2:$A$4,Calibration!$C$2:$C$4,E193)</f>
        <v>455.70339662285255</v>
      </c>
      <c r="L193" s="2">
        <f>TREND(Calibration!$A$2:$A$4,Calibration!$D$2:$D$4,G193)</f>
        <v>2557.6747815990611</v>
      </c>
    </row>
    <row r="194" spans="1:12" x14ac:dyDescent="0.25">
      <c r="A194">
        <v>960089</v>
      </c>
      <c r="B194">
        <v>14.786000250000001</v>
      </c>
      <c r="C194">
        <v>0.30816999</v>
      </c>
      <c r="D194">
        <v>38.908000950000002</v>
      </c>
      <c r="E194">
        <v>0.25799999000000001</v>
      </c>
      <c r="F194">
        <v>37.01499939</v>
      </c>
      <c r="G194">
        <v>0.80199999</v>
      </c>
      <c r="H194">
        <v>35.096000670000002</v>
      </c>
      <c r="J194" s="2">
        <f>TREND(Calibration!$A$2:$A$4,Calibration!$B$2:$B$4,C194)</f>
        <v>243.76121120475031</v>
      </c>
      <c r="K194" s="2">
        <f>TREND(Calibration!$A$2:$A$4,Calibration!$C$2:$C$4,E194)</f>
        <v>454.9131968755346</v>
      </c>
      <c r="L194" s="2">
        <f>TREND(Calibration!$A$2:$A$4,Calibration!$D$2:$D$4,G194)</f>
        <v>2539.1574821898166</v>
      </c>
    </row>
    <row r="195" spans="1:12" x14ac:dyDescent="0.25">
      <c r="A195">
        <v>965089</v>
      </c>
      <c r="B195">
        <v>14.79899979</v>
      </c>
      <c r="C195">
        <v>0.30972999000000001</v>
      </c>
      <c r="D195">
        <v>38.908000950000002</v>
      </c>
      <c r="E195">
        <v>0.25788999000000001</v>
      </c>
      <c r="F195">
        <v>37.094001769999998</v>
      </c>
      <c r="G195">
        <v>0.80790001</v>
      </c>
      <c r="H195">
        <v>35.090000150000002</v>
      </c>
      <c r="J195" s="2">
        <f>TREND(Calibration!$A$2:$A$4,Calibration!$B$2:$B$4,C195)</f>
        <v>244.87609528067867</v>
      </c>
      <c r="K195" s="2">
        <f>TREND(Calibration!$A$2:$A$4,Calibration!$C$2:$C$4,E195)</f>
        <v>454.12299712821664</v>
      </c>
      <c r="L195" s="2">
        <f>TREND(Calibration!$A$2:$A$4,Calibration!$D$2:$D$4,G195)</f>
        <v>2564.5650847332017</v>
      </c>
    </row>
    <row r="196" spans="1:12" x14ac:dyDescent="0.25">
      <c r="A196">
        <v>970089</v>
      </c>
      <c r="B196">
        <v>14.786999700000001</v>
      </c>
      <c r="C196">
        <v>0.30626999999999999</v>
      </c>
      <c r="D196">
        <v>38.868000029999997</v>
      </c>
      <c r="E196">
        <v>0.25795001000000001</v>
      </c>
      <c r="F196">
        <v>37.08000183</v>
      </c>
      <c r="G196">
        <v>0.80089997999999996</v>
      </c>
      <c r="H196">
        <v>35.129001619999997</v>
      </c>
      <c r="J196" s="2">
        <f>TREND(Calibration!$A$2:$A$4,Calibration!$B$2:$B$4,C196)</f>
        <v>242.40334672050469</v>
      </c>
      <c r="K196" s="2">
        <f>TREND(Calibration!$A$2:$A$4,Calibration!$C$2:$C$4,E196)</f>
        <v>454.55415884488957</v>
      </c>
      <c r="L196" s="2">
        <f>TREND(Calibration!$A$2:$A$4,Calibration!$D$2:$D$4,G196)</f>
        <v>2534.4204445401565</v>
      </c>
    </row>
    <row r="197" spans="1:12" x14ac:dyDescent="0.25">
      <c r="A197">
        <v>975089</v>
      </c>
      <c r="B197">
        <v>14.786999700000001</v>
      </c>
      <c r="C197">
        <v>0.31011</v>
      </c>
      <c r="D197">
        <v>38.897998809999997</v>
      </c>
      <c r="E197">
        <v>0.25799999000000001</v>
      </c>
      <c r="F197">
        <v>37.09500122</v>
      </c>
      <c r="G197">
        <v>0.80470001999999996</v>
      </c>
      <c r="H197">
        <v>35.111000060000002</v>
      </c>
      <c r="J197" s="2">
        <f>TREND(Calibration!$A$2:$A$4,Calibration!$B$2:$B$4,C197)</f>
        <v>245.14767675355915</v>
      </c>
      <c r="K197" s="2">
        <f>TREND(Calibration!$A$2:$A$4,Calibration!$C$2:$C$4,E197)</f>
        <v>454.9131968755346</v>
      </c>
      <c r="L197" s="2">
        <f>TREND(Calibration!$A$2:$A$4,Calibration!$D$2:$D$4,G197)</f>
        <v>2550.78477991003</v>
      </c>
    </row>
    <row r="198" spans="1:12" x14ac:dyDescent="0.25">
      <c r="A198">
        <v>980089</v>
      </c>
      <c r="B198">
        <v>14.78199959</v>
      </c>
      <c r="C198">
        <v>0.30908000000000002</v>
      </c>
      <c r="D198">
        <v>38.917999270000003</v>
      </c>
      <c r="E198">
        <v>0.25757000000000002</v>
      </c>
      <c r="F198">
        <v>37.101001740000001</v>
      </c>
      <c r="G198">
        <v>0.80299997000000001</v>
      </c>
      <c r="H198">
        <v>35.102001190000003</v>
      </c>
      <c r="J198" s="2">
        <f>TREND(Calibration!$A$2:$A$4,Calibration!$B$2:$B$4,C198)</f>
        <v>244.41156739573466</v>
      </c>
      <c r="K198" s="2">
        <f>TREND(Calibration!$A$2:$A$4,Calibration!$C$2:$C$4,E198)</f>
        <v>451.8243060632683</v>
      </c>
      <c r="L198" s="2">
        <f>TREND(Calibration!$A$2:$A$4,Calibration!$D$2:$D$4,G198)</f>
        <v>2543.4637547772545</v>
      </c>
    </row>
    <row r="199" spans="1:12" x14ac:dyDescent="0.25">
      <c r="A199">
        <v>985089</v>
      </c>
      <c r="B199">
        <v>14.72399998</v>
      </c>
      <c r="C199">
        <v>0.31291999999999998</v>
      </c>
      <c r="D199">
        <v>38.868999479999999</v>
      </c>
      <c r="E199">
        <v>0.25762001000000001</v>
      </c>
      <c r="F199">
        <v>37.085998539999999</v>
      </c>
      <c r="G199">
        <v>0.80140001000000005</v>
      </c>
      <c r="H199">
        <v>35.117000580000003</v>
      </c>
      <c r="J199" s="2">
        <f>TREND(Calibration!$A$2:$A$4,Calibration!$B$2:$B$4,C199)</f>
        <v>247.15589742878907</v>
      </c>
      <c r="K199" s="2">
        <f>TREND(Calibration!$A$2:$A$4,Calibration!$C$2:$C$4,E199)</f>
        <v>452.18355960293525</v>
      </c>
      <c r="L199" s="2">
        <f>TREND(Calibration!$A$2:$A$4,Calibration!$D$2:$D$4,G199)</f>
        <v>2536.5737530882243</v>
      </c>
    </row>
    <row r="200" spans="1:12" x14ac:dyDescent="0.25">
      <c r="A200">
        <v>990088</v>
      </c>
      <c r="B200">
        <v>14.70199966</v>
      </c>
      <c r="C200">
        <v>0.30919001000000002</v>
      </c>
      <c r="D200">
        <v>38.915000919999997</v>
      </c>
      <c r="E200">
        <v>0.25729998999999998</v>
      </c>
      <c r="F200">
        <v>37.069000240000001</v>
      </c>
      <c r="G200">
        <v>0.79869997999999998</v>
      </c>
      <c r="H200">
        <v>35.0890007</v>
      </c>
      <c r="J200" s="2">
        <f>TREND(Calibration!$A$2:$A$4,Calibration!$B$2:$B$4,C200)</f>
        <v>244.49018816316598</v>
      </c>
      <c r="K200" s="2">
        <f>TREND(Calibration!$A$2:$A$4,Calibration!$C$2:$C$4,E200)</f>
        <v>449.88465302896475</v>
      </c>
      <c r="L200" s="2">
        <f>TREND(Calibration!$A$2:$A$4,Calibration!$D$2:$D$4,G200)</f>
        <v>2524.94645536801</v>
      </c>
    </row>
    <row r="201" spans="1:12" x14ac:dyDescent="0.25">
      <c r="A201">
        <v>995090</v>
      </c>
      <c r="B201">
        <v>14.666000370000001</v>
      </c>
      <c r="C201">
        <v>0.30779001</v>
      </c>
      <c r="D201">
        <v>38.944000240000001</v>
      </c>
      <c r="E201">
        <v>0.25725000999999997</v>
      </c>
      <c r="F201">
        <v>37.022998809999997</v>
      </c>
      <c r="G201">
        <v>0.78740001000000004</v>
      </c>
      <c r="H201">
        <v>35.051998140000002</v>
      </c>
      <c r="J201" s="2">
        <f>TREND(Calibration!$A$2:$A$4,Calibration!$B$2:$B$4,C201)</f>
        <v>243.48965117194822</v>
      </c>
      <c r="K201" s="2">
        <f>TREND(Calibration!$A$2:$A$4,Calibration!$C$2:$C$4,E201)</f>
        <v>449.52561499831972</v>
      </c>
      <c r="L201" s="2">
        <f>TREND(Calibration!$A$2:$A$4,Calibration!$D$2:$D$4,G201)</f>
        <v>2476.284731083656</v>
      </c>
    </row>
    <row r="202" spans="1:12" x14ac:dyDescent="0.25">
      <c r="A202">
        <v>1000088</v>
      </c>
      <c r="B202">
        <v>14.69799995</v>
      </c>
      <c r="C202">
        <v>0.30752000000000002</v>
      </c>
      <c r="D202">
        <v>38.900001529999997</v>
      </c>
      <c r="E202">
        <v>0.25799999000000001</v>
      </c>
      <c r="F202">
        <v>37.076000209999997</v>
      </c>
      <c r="G202">
        <v>0.79869997999999998</v>
      </c>
      <c r="H202">
        <v>35.136001589999999</v>
      </c>
      <c r="J202" s="2">
        <f>TREND(Calibration!$A$2:$A$4,Calibration!$B$2:$B$4,C202)</f>
        <v>243.29668331980628</v>
      </c>
      <c r="K202" s="2">
        <f>TREND(Calibration!$A$2:$A$4,Calibration!$C$2:$C$4,E202)</f>
        <v>454.9131968755346</v>
      </c>
      <c r="L202" s="2">
        <f>TREND(Calibration!$A$2:$A$4,Calibration!$D$2:$D$4,G202)</f>
        <v>2524.94645536801</v>
      </c>
    </row>
    <row r="203" spans="1:12" x14ac:dyDescent="0.25">
      <c r="A203">
        <v>1005091</v>
      </c>
      <c r="B203">
        <v>14.692999840000001</v>
      </c>
      <c r="C203">
        <v>0.30746001000000001</v>
      </c>
      <c r="D203">
        <v>38.923000340000002</v>
      </c>
      <c r="E203">
        <v>0.25795001000000001</v>
      </c>
      <c r="F203">
        <v>37.082000729999997</v>
      </c>
      <c r="G203">
        <v>0.79759997000000005</v>
      </c>
      <c r="H203">
        <v>35.137001040000001</v>
      </c>
      <c r="J203" s="2">
        <f>TREND(Calibration!$A$2:$A$4,Calibration!$B$2:$B$4,C203)</f>
        <v>243.25381030973259</v>
      </c>
      <c r="K203" s="2">
        <f>TREND(Calibration!$A$2:$A$4,Calibration!$C$2:$C$4,E203)</f>
        <v>454.55415884488957</v>
      </c>
      <c r="L203" s="2">
        <f>TREND(Calibration!$A$2:$A$4,Calibration!$D$2:$D$4,G203)</f>
        <v>2520.2094177183499</v>
      </c>
    </row>
    <row r="204" spans="1:12" x14ac:dyDescent="0.25">
      <c r="A204">
        <v>1010089</v>
      </c>
      <c r="B204">
        <v>14.661000250000001</v>
      </c>
      <c r="C204">
        <v>0.30849000999999998</v>
      </c>
      <c r="D204">
        <v>38.937000269999999</v>
      </c>
      <c r="E204">
        <v>0.25795001000000001</v>
      </c>
      <c r="F204">
        <v>37.087001800000003</v>
      </c>
      <c r="G204">
        <v>0.79170001000000001</v>
      </c>
      <c r="H204">
        <v>35.087001800000003</v>
      </c>
      <c r="J204" s="2">
        <f>TREND(Calibration!$A$2:$A$4,Calibration!$B$2:$B$4,C204)</f>
        <v>243.98991966755707</v>
      </c>
      <c r="K204" s="2">
        <f>TREND(Calibration!$A$2:$A$4,Calibration!$C$2:$C$4,E204)</f>
        <v>454.55415884488957</v>
      </c>
      <c r="L204" s="2">
        <f>TREND(Calibration!$A$2:$A$4,Calibration!$D$2:$D$4,G204)</f>
        <v>2494.8020735564869</v>
      </c>
    </row>
    <row r="205" spans="1:12" x14ac:dyDescent="0.25">
      <c r="A205">
        <v>1015088</v>
      </c>
      <c r="B205">
        <v>14.67500019</v>
      </c>
      <c r="C205">
        <v>0.30853998999999999</v>
      </c>
      <c r="D205">
        <v>38.958999630000001</v>
      </c>
      <c r="E205">
        <v>0.25795001000000001</v>
      </c>
      <c r="F205">
        <v>37.068000789999999</v>
      </c>
      <c r="G205">
        <v>0.78899996999999999</v>
      </c>
      <c r="H205">
        <v>35.039001460000001</v>
      </c>
      <c r="J205" s="2">
        <f>TREND(Calibration!$A$2:$A$4,Calibration!$B$2:$B$4,C205)</f>
        <v>244.02563883814355</v>
      </c>
      <c r="K205" s="2">
        <f>TREND(Calibration!$A$2:$A$4,Calibration!$C$2:$C$4,E205)</f>
        <v>454.55415884488957</v>
      </c>
      <c r="L205" s="2">
        <f>TREND(Calibration!$A$2:$A$4,Calibration!$D$2:$D$4,G205)</f>
        <v>2483.1747327726862</v>
      </c>
    </row>
    <row r="206" spans="1:12" x14ac:dyDescent="0.25">
      <c r="A206">
        <v>1020089</v>
      </c>
      <c r="B206">
        <v>14.696999549999999</v>
      </c>
      <c r="C206">
        <v>0.30875998999999998</v>
      </c>
      <c r="D206">
        <v>38.92599869</v>
      </c>
      <c r="E206">
        <v>0.25788999000000001</v>
      </c>
      <c r="F206">
        <v>37.07400131</v>
      </c>
      <c r="G206">
        <v>0.79930000999999995</v>
      </c>
      <c r="H206">
        <v>35.068000789999999</v>
      </c>
      <c r="J206" s="2">
        <f>TREND(Calibration!$A$2:$A$4,Calibration!$B$2:$B$4,C206)</f>
        <v>244.18286607962062</v>
      </c>
      <c r="K206" s="2">
        <f>TREND(Calibration!$A$2:$A$4,Calibration!$C$2:$C$4,E206)</f>
        <v>454.12299712821664</v>
      </c>
      <c r="L206" s="2">
        <f>TREND(Calibration!$A$2:$A$4,Calibration!$D$2:$D$4,G206)</f>
        <v>2527.530399787538</v>
      </c>
    </row>
    <row r="207" spans="1:12" x14ac:dyDescent="0.25">
      <c r="A207">
        <v>1025089</v>
      </c>
      <c r="B207">
        <v>14.713000299999999</v>
      </c>
      <c r="C207">
        <v>0.30843999999999999</v>
      </c>
      <c r="D207">
        <v>38.916999820000001</v>
      </c>
      <c r="E207">
        <v>0.25795001000000001</v>
      </c>
      <c r="F207">
        <v>37.101001740000001</v>
      </c>
      <c r="G207">
        <v>0.80089997999999996</v>
      </c>
      <c r="H207">
        <v>35.078998570000003</v>
      </c>
      <c r="J207" s="2">
        <f>TREND(Calibration!$A$2:$A$4,Calibration!$B$2:$B$4,C207)</f>
        <v>243.95417905689223</v>
      </c>
      <c r="K207" s="2">
        <f>TREND(Calibration!$A$2:$A$4,Calibration!$C$2:$C$4,E207)</f>
        <v>454.55415884488957</v>
      </c>
      <c r="L207" s="2">
        <f>TREND(Calibration!$A$2:$A$4,Calibration!$D$2:$D$4,G207)</f>
        <v>2534.4204445401565</v>
      </c>
    </row>
    <row r="208" spans="1:12" x14ac:dyDescent="0.25">
      <c r="A208">
        <v>1030089</v>
      </c>
      <c r="B208">
        <v>14.76500034</v>
      </c>
      <c r="C208">
        <v>0.30637999999999999</v>
      </c>
      <c r="D208">
        <v>38.9109993</v>
      </c>
      <c r="E208">
        <v>0.25762001000000001</v>
      </c>
      <c r="F208">
        <v>37.061000819999997</v>
      </c>
      <c r="G208">
        <v>0.79979997999999997</v>
      </c>
      <c r="H208">
        <v>35.055999759999999</v>
      </c>
      <c r="J208" s="2">
        <f>TREND(Calibration!$A$2:$A$4,Calibration!$B$2:$B$4,C208)</f>
        <v>242.48196034124322</v>
      </c>
      <c r="K208" s="2">
        <f>TREND(Calibration!$A$2:$A$4,Calibration!$C$2:$C$4,E208)</f>
        <v>452.18355960293525</v>
      </c>
      <c r="L208" s="2">
        <f>TREND(Calibration!$A$2:$A$4,Calibration!$D$2:$D$4,G208)</f>
        <v>2529.6834499540828</v>
      </c>
    </row>
    <row r="209" spans="1:12" x14ac:dyDescent="0.25">
      <c r="A209">
        <v>1035089</v>
      </c>
      <c r="B209">
        <v>14.81400013</v>
      </c>
      <c r="C209">
        <v>0.30698001000000003</v>
      </c>
      <c r="D209">
        <v>38.929000850000001</v>
      </c>
      <c r="E209">
        <v>0.25762001000000001</v>
      </c>
      <c r="F209">
        <v>37.085998539999999</v>
      </c>
      <c r="G209">
        <v>0.80140001000000005</v>
      </c>
      <c r="H209">
        <v>35.07799911</v>
      </c>
      <c r="J209" s="2">
        <f>TREND(Calibration!$A$2:$A$4,Calibration!$B$2:$B$4,C209)</f>
        <v>242.91076905560081</v>
      </c>
      <c r="K209" s="2">
        <f>TREND(Calibration!$A$2:$A$4,Calibration!$C$2:$C$4,E209)</f>
        <v>452.18355960293525</v>
      </c>
      <c r="L209" s="2">
        <f>TREND(Calibration!$A$2:$A$4,Calibration!$D$2:$D$4,G209)</f>
        <v>2536.5737530882243</v>
      </c>
    </row>
    <row r="210" spans="1:12" x14ac:dyDescent="0.25">
      <c r="A210">
        <v>1040088</v>
      </c>
      <c r="B210">
        <v>14.79800034</v>
      </c>
      <c r="C210">
        <v>0.31038000999999998</v>
      </c>
      <c r="D210">
        <v>38.959999080000003</v>
      </c>
      <c r="E210">
        <v>0.25725000999999997</v>
      </c>
      <c r="F210">
        <v>37.090000150000002</v>
      </c>
      <c r="G210">
        <v>0.79009998000000004</v>
      </c>
      <c r="H210">
        <v>35.0359993</v>
      </c>
      <c r="J210" s="2">
        <f>TREND(Calibration!$A$2:$A$4,Calibration!$B$2:$B$4,C210)</f>
        <v>245.34064460570107</v>
      </c>
      <c r="K210" s="2">
        <f>TREND(Calibration!$A$2:$A$4,Calibration!$C$2:$C$4,E210)</f>
        <v>449.52561499831972</v>
      </c>
      <c r="L210" s="2">
        <f>TREND(Calibration!$A$2:$A$4,Calibration!$D$2:$D$4,G210)</f>
        <v>2487.9117704223463</v>
      </c>
    </row>
    <row r="211" spans="1:12" x14ac:dyDescent="0.25">
      <c r="A211">
        <v>1045088</v>
      </c>
      <c r="B211">
        <v>14.73400021</v>
      </c>
      <c r="C211">
        <v>0.30399999</v>
      </c>
      <c r="D211">
        <v>38.917999270000003</v>
      </c>
      <c r="E211">
        <v>0.25729998999999998</v>
      </c>
      <c r="F211">
        <v>37.062999730000001</v>
      </c>
      <c r="G211">
        <v>0.79490000000000005</v>
      </c>
      <c r="H211">
        <v>35.124000549999998</v>
      </c>
      <c r="J211" s="2">
        <f>TREND(Calibration!$A$2:$A$4,Calibration!$B$2:$B$4,C211)</f>
        <v>240.78104030948023</v>
      </c>
      <c r="K211" s="2">
        <f>TREND(Calibration!$A$2:$A$4,Calibration!$C$2:$C$4,E211)</f>
        <v>449.88465302896475</v>
      </c>
      <c r="L211" s="2">
        <f>TREND(Calibration!$A$2:$A$4,Calibration!$D$2:$D$4,G211)</f>
        <v>2508.5823783796586</v>
      </c>
    </row>
    <row r="212" spans="1:12" x14ac:dyDescent="0.25">
      <c r="A212">
        <v>1050089</v>
      </c>
      <c r="B212">
        <v>14.66300011</v>
      </c>
      <c r="C212">
        <v>0.30195000999999999</v>
      </c>
      <c r="D212">
        <v>38.897998809999997</v>
      </c>
      <c r="E212">
        <v>0.25729998999999998</v>
      </c>
      <c r="F212">
        <v>37.063999180000003</v>
      </c>
      <c r="G212">
        <v>0.79220003000000005</v>
      </c>
      <c r="H212">
        <v>35.103000639999998</v>
      </c>
      <c r="J212" s="2">
        <f>TREND(Calibration!$A$2:$A$4,Calibration!$B$2:$B$4,C212)</f>
        <v>239.31598258001122</v>
      </c>
      <c r="K212" s="2">
        <f>TREND(Calibration!$A$2:$A$4,Calibration!$C$2:$C$4,E212)</f>
        <v>449.88465302896475</v>
      </c>
      <c r="L212" s="2">
        <f>TREND(Calibration!$A$2:$A$4,Calibration!$D$2:$D$4,G212)</f>
        <v>2496.9553390409674</v>
      </c>
    </row>
    <row r="213" spans="1:12" x14ac:dyDescent="0.25">
      <c r="A213">
        <v>1055089</v>
      </c>
      <c r="B213">
        <v>14.635999679999999</v>
      </c>
      <c r="C213">
        <v>0.30253999999999998</v>
      </c>
      <c r="D213">
        <v>38.905998230000002</v>
      </c>
      <c r="E213">
        <v>0.25729998999999998</v>
      </c>
      <c r="F213">
        <v>37.071998600000001</v>
      </c>
      <c r="G213">
        <v>0.79710000999999997</v>
      </c>
      <c r="H213">
        <v>35.056999210000001</v>
      </c>
      <c r="J213" s="2">
        <f>TREND(Calibration!$A$2:$A$4,Calibration!$B$2:$B$4,C213)</f>
        <v>239.73763030818878</v>
      </c>
      <c r="K213" s="2">
        <f>TREND(Calibration!$A$2:$A$4,Calibration!$C$2:$C$4,E213)</f>
        <v>449.88465302896475</v>
      </c>
      <c r="L213" s="2">
        <f>TREND(Calibration!$A$2:$A$4,Calibration!$D$2:$D$4,G213)</f>
        <v>2518.0564106153915</v>
      </c>
    </row>
    <row r="214" spans="1:12" x14ac:dyDescent="0.25">
      <c r="A214">
        <v>1060090</v>
      </c>
      <c r="B214">
        <v>14.661000250000001</v>
      </c>
      <c r="C214">
        <v>0.30579001</v>
      </c>
      <c r="D214">
        <v>38.94900131</v>
      </c>
      <c r="E214">
        <v>0.25725000999999997</v>
      </c>
      <c r="F214">
        <v>37.097999569999999</v>
      </c>
      <c r="G214">
        <v>0.79820000999999996</v>
      </c>
      <c r="H214">
        <v>35.076000209999997</v>
      </c>
      <c r="J214" s="2">
        <f>TREND(Calibration!$A$2:$A$4,Calibration!$B$2:$B$4,C214)</f>
        <v>242.06031261306569</v>
      </c>
      <c r="K214" s="2">
        <f>TREND(Calibration!$A$2:$A$4,Calibration!$C$2:$C$4,E214)</f>
        <v>449.52561499831972</v>
      </c>
      <c r="L214" s="2">
        <f>TREND(Calibration!$A$2:$A$4,Calibration!$D$2:$D$4,G214)</f>
        <v>2522.7934052014652</v>
      </c>
    </row>
    <row r="215" spans="1:12" x14ac:dyDescent="0.25">
      <c r="A215">
        <v>1065090</v>
      </c>
      <c r="B215">
        <v>14.70100021</v>
      </c>
      <c r="C215">
        <v>0.30665000999999997</v>
      </c>
      <c r="D215">
        <v>38.981998439999998</v>
      </c>
      <c r="E215">
        <v>0.25735000000000002</v>
      </c>
      <c r="F215">
        <v>37.097000119999997</v>
      </c>
      <c r="G215">
        <v>0.80199999</v>
      </c>
      <c r="H215">
        <v>35.0929985</v>
      </c>
      <c r="J215" s="2">
        <f>TREND(Calibration!$A$2:$A$4,Calibration!$B$2:$B$4,C215)</f>
        <v>242.67492819338514</v>
      </c>
      <c r="K215" s="2">
        <f>TREND(Calibration!$A$2:$A$4,Calibration!$C$2:$C$4,E215)</f>
        <v>450.24390656863216</v>
      </c>
      <c r="L215" s="2">
        <f>TREND(Calibration!$A$2:$A$4,Calibration!$D$2:$D$4,G215)</f>
        <v>2539.1574821898166</v>
      </c>
    </row>
    <row r="216" spans="1:12" x14ac:dyDescent="0.25">
      <c r="A216">
        <v>1070089</v>
      </c>
      <c r="B216">
        <v>14.70400047</v>
      </c>
      <c r="C216">
        <v>0.30107999000000002</v>
      </c>
      <c r="D216">
        <v>38.959999080000003</v>
      </c>
      <c r="E216">
        <v>0.25718998999999998</v>
      </c>
      <c r="F216">
        <v>37.099998470000003</v>
      </c>
      <c r="G216">
        <v>0.80089997999999996</v>
      </c>
      <c r="H216">
        <v>35.057998660000003</v>
      </c>
      <c r="J216" s="2">
        <f>TREND(Calibration!$A$2:$A$4,Calibration!$B$2:$B$4,C216)</f>
        <v>238.69420601351177</v>
      </c>
      <c r="K216" s="2">
        <f>TREND(Calibration!$A$2:$A$4,Calibration!$C$2:$C$4,E216)</f>
        <v>449.09445328164679</v>
      </c>
      <c r="L216" s="2">
        <f>TREND(Calibration!$A$2:$A$4,Calibration!$D$2:$D$4,G216)</f>
        <v>2534.4204445401565</v>
      </c>
    </row>
    <row r="217" spans="1:12" x14ac:dyDescent="0.25">
      <c r="A217">
        <v>1075089</v>
      </c>
      <c r="B217">
        <v>14.708999629999999</v>
      </c>
      <c r="C217">
        <v>0.29610999999999998</v>
      </c>
      <c r="D217">
        <v>38.978000639999998</v>
      </c>
      <c r="E217">
        <v>0.25729998999999998</v>
      </c>
      <c r="F217">
        <v>37.097000119999997</v>
      </c>
      <c r="G217">
        <v>0.79710000999999997</v>
      </c>
      <c r="H217">
        <v>35.0890007</v>
      </c>
      <c r="J217" s="2">
        <f>TREND(Calibration!$A$2:$A$4,Calibration!$B$2:$B$4,C217)</f>
        <v>235.14230684138147</v>
      </c>
      <c r="K217" s="2">
        <f>TREND(Calibration!$A$2:$A$4,Calibration!$C$2:$C$4,E217)</f>
        <v>449.88465302896475</v>
      </c>
      <c r="L217" s="2">
        <f>TREND(Calibration!$A$2:$A$4,Calibration!$D$2:$D$4,G217)</f>
        <v>2518.0564106153915</v>
      </c>
    </row>
    <row r="218" spans="1:12" x14ac:dyDescent="0.25">
      <c r="A218">
        <v>1080089</v>
      </c>
      <c r="B218">
        <v>14.708999629999999</v>
      </c>
      <c r="C218">
        <v>0.30070998999999998</v>
      </c>
      <c r="D218">
        <v>38.974998470000003</v>
      </c>
      <c r="E218">
        <v>0.25773001000000001</v>
      </c>
      <c r="F218">
        <v>37.103000639999998</v>
      </c>
      <c r="G218">
        <v>0.80140001000000005</v>
      </c>
      <c r="H218">
        <v>35.115001679999999</v>
      </c>
      <c r="J218" s="2">
        <f>TREND(Calibration!$A$2:$A$4,Calibration!$B$2:$B$4,C218)</f>
        <v>238.42977838011848</v>
      </c>
      <c r="K218" s="2">
        <f>TREND(Calibration!$A$2:$A$4,Calibration!$C$2:$C$4,E218)</f>
        <v>452.97375935025343</v>
      </c>
      <c r="L218" s="2">
        <f>TREND(Calibration!$A$2:$A$4,Calibration!$D$2:$D$4,G218)</f>
        <v>2536.5737530882243</v>
      </c>
    </row>
    <row r="219" spans="1:12" x14ac:dyDescent="0.25">
      <c r="A219">
        <v>1085089</v>
      </c>
      <c r="B219">
        <v>14.713999749999999</v>
      </c>
      <c r="C219">
        <v>0.30292001000000002</v>
      </c>
      <c r="D219">
        <v>38.956001280000002</v>
      </c>
      <c r="E219">
        <v>0.25788999000000001</v>
      </c>
      <c r="F219">
        <v>37.090999600000004</v>
      </c>
      <c r="G219">
        <v>0.79820000999999996</v>
      </c>
      <c r="H219">
        <v>35.09500122</v>
      </c>
      <c r="J219" s="2">
        <f>TREND(Calibration!$A$2:$A$4,Calibration!$B$2:$B$4,C219)</f>
        <v>240.00921178106927</v>
      </c>
      <c r="K219" s="2">
        <f>TREND(Calibration!$A$2:$A$4,Calibration!$C$2:$C$4,E219)</f>
        <v>454.12299712821664</v>
      </c>
      <c r="L219" s="2">
        <f>TREND(Calibration!$A$2:$A$4,Calibration!$D$2:$D$4,G219)</f>
        <v>2522.7934052014652</v>
      </c>
    </row>
    <row r="220" spans="1:12" x14ac:dyDescent="0.25">
      <c r="A220">
        <v>1090089</v>
      </c>
      <c r="B220">
        <v>14.725000380000001</v>
      </c>
      <c r="C220">
        <v>0.30610999</v>
      </c>
      <c r="D220">
        <v>38.987998959999999</v>
      </c>
      <c r="E220">
        <v>0.25762001000000001</v>
      </c>
      <c r="F220">
        <v>37.0929985</v>
      </c>
      <c r="G220">
        <v>0.80569999999999997</v>
      </c>
      <c r="H220">
        <v>35.0890007</v>
      </c>
      <c r="J220" s="2">
        <f>TREND(Calibration!$A$2:$A$4,Calibration!$B$2:$B$4,C220)</f>
        <v>242.2889924891013</v>
      </c>
      <c r="K220" s="2">
        <f>TREND(Calibration!$A$2:$A$4,Calibration!$C$2:$C$4,E220)</f>
        <v>452.18355960293525</v>
      </c>
      <c r="L220" s="2">
        <f>TREND(Calibration!$A$2:$A$4,Calibration!$D$2:$D$4,G220)</f>
        <v>2555.0910524974679</v>
      </c>
    </row>
    <row r="221" spans="1:12" x14ac:dyDescent="0.25">
      <c r="A221">
        <v>1095089</v>
      </c>
      <c r="B221">
        <v>14.777999879999999</v>
      </c>
      <c r="C221">
        <v>0.30388999</v>
      </c>
      <c r="D221">
        <v>38.978000639999998</v>
      </c>
      <c r="E221">
        <v>0.25762001000000001</v>
      </c>
      <c r="F221">
        <v>37.105998990000003</v>
      </c>
      <c r="G221">
        <v>0.80629998000000003</v>
      </c>
      <c r="H221">
        <v>35.085998539999999</v>
      </c>
      <c r="J221" s="2">
        <f>TREND(Calibration!$A$2:$A$4,Calibration!$B$2:$B$4,C221)</f>
        <v>240.7024266887417</v>
      </c>
      <c r="K221" s="2">
        <f>TREND(Calibration!$A$2:$A$4,Calibration!$C$2:$C$4,E221)</f>
        <v>452.18355960293525</v>
      </c>
      <c r="L221" s="2">
        <f>TREND(Calibration!$A$2:$A$4,Calibration!$D$2:$D$4,G221)</f>
        <v>2557.6747815990611</v>
      </c>
    </row>
    <row r="222" spans="1:12" x14ac:dyDescent="0.25">
      <c r="A222">
        <v>1100101</v>
      </c>
      <c r="B222">
        <v>14.791000370000001</v>
      </c>
      <c r="C222">
        <v>0.30379</v>
      </c>
      <c r="D222">
        <v>39.034999849999998</v>
      </c>
      <c r="E222">
        <v>0.25799999000000001</v>
      </c>
      <c r="F222">
        <v>37.09500122</v>
      </c>
      <c r="G222">
        <v>0.79930000999999995</v>
      </c>
      <c r="H222">
        <v>35.150001529999997</v>
      </c>
      <c r="J222" s="2">
        <f>TREND(Calibration!$A$2:$A$4,Calibration!$B$2:$B$4,C222)</f>
        <v>240.63096690749038</v>
      </c>
      <c r="K222" s="2">
        <f>TREND(Calibration!$A$2:$A$4,Calibration!$C$2:$C$4,E222)</f>
        <v>454.9131968755346</v>
      </c>
      <c r="L222" s="2">
        <f>TREND(Calibration!$A$2:$A$4,Calibration!$D$2:$D$4,G222)</f>
        <v>2527.530399787538</v>
      </c>
    </row>
    <row r="223" spans="1:12" x14ac:dyDescent="0.25">
      <c r="A223">
        <v>1105090</v>
      </c>
      <c r="B223">
        <v>14.722999570000001</v>
      </c>
      <c r="C223">
        <v>0.30724998999999997</v>
      </c>
      <c r="D223">
        <v>38.998001100000003</v>
      </c>
      <c r="E223">
        <v>0.25795001000000001</v>
      </c>
      <c r="F223">
        <v>37.076000209999997</v>
      </c>
      <c r="G223">
        <v>0.80470001999999996</v>
      </c>
      <c r="H223">
        <v>35.195999149999999</v>
      </c>
      <c r="J223" s="2">
        <f>TREND(Calibration!$A$2:$A$4,Calibration!$B$2:$B$4,C223)</f>
        <v>243.10371546766433</v>
      </c>
      <c r="K223" s="2">
        <f>TREND(Calibration!$A$2:$A$4,Calibration!$C$2:$C$4,E223)</f>
        <v>454.55415884488957</v>
      </c>
      <c r="L223" s="2">
        <f>TREND(Calibration!$A$2:$A$4,Calibration!$D$2:$D$4,G223)</f>
        <v>2550.78477991003</v>
      </c>
    </row>
    <row r="224" spans="1:12" x14ac:dyDescent="0.25">
      <c r="A224">
        <v>1110097</v>
      </c>
      <c r="B224">
        <v>14.70400047</v>
      </c>
      <c r="C224">
        <v>0.30783999000000001</v>
      </c>
      <c r="D224">
        <v>38.977001190000003</v>
      </c>
      <c r="E224">
        <v>0.25832999000000001</v>
      </c>
      <c r="F224">
        <v>37.081001280000002</v>
      </c>
      <c r="G224">
        <v>0.80409998000000005</v>
      </c>
      <c r="H224">
        <v>35.207000729999997</v>
      </c>
      <c r="J224" s="2">
        <f>TREND(Calibration!$A$2:$A$4,Calibration!$B$2:$B$4,C224)</f>
        <v>243.5253703425347</v>
      </c>
      <c r="K224" s="2">
        <f>TREND(Calibration!$A$2:$A$4,Calibration!$C$2:$C$4,E224)</f>
        <v>457.28379611748869</v>
      </c>
      <c r="L224" s="2">
        <f>TREND(Calibration!$A$2:$A$4,Calibration!$D$2:$D$4,G224)</f>
        <v>2548.2007924269146</v>
      </c>
    </row>
    <row r="225" spans="1:12" x14ac:dyDescent="0.25">
      <c r="A225">
        <v>1115101</v>
      </c>
      <c r="B225">
        <v>14.807000159999999</v>
      </c>
      <c r="C225">
        <v>0.30730000000000002</v>
      </c>
      <c r="D225">
        <v>39.000999450000002</v>
      </c>
      <c r="E225">
        <v>0.25832999000000001</v>
      </c>
      <c r="F225">
        <v>37.150001529999997</v>
      </c>
      <c r="G225">
        <v>0.81110000999999998</v>
      </c>
      <c r="H225">
        <v>35.20299911</v>
      </c>
      <c r="J225" s="2">
        <f>TREND(Calibration!$A$2:$A$4,Calibration!$B$2:$B$4,C225)</f>
        <v>243.1394560783292</v>
      </c>
      <c r="K225" s="2">
        <f>TREND(Calibration!$A$2:$A$4,Calibration!$C$2:$C$4,E225)</f>
        <v>457.28379611748869</v>
      </c>
      <c r="L225" s="2">
        <f>TREND(Calibration!$A$2:$A$4,Calibration!$D$2:$D$4,G225)</f>
        <v>2578.3454326199599</v>
      </c>
    </row>
    <row r="226" spans="1:12" x14ac:dyDescent="0.25">
      <c r="A226">
        <v>1120121</v>
      </c>
      <c r="B226">
        <v>14.80799961</v>
      </c>
      <c r="C226">
        <v>0.30843999999999999</v>
      </c>
      <c r="D226">
        <v>38.983001710000003</v>
      </c>
      <c r="E226">
        <v>0.25832999000000001</v>
      </c>
      <c r="F226">
        <v>37.0890007</v>
      </c>
      <c r="G226">
        <v>0.81110000999999998</v>
      </c>
      <c r="H226">
        <v>35.11000061</v>
      </c>
      <c r="J226" s="2">
        <f>TREND(Calibration!$A$2:$A$4,Calibration!$B$2:$B$4,C226)</f>
        <v>243.95417905689223</v>
      </c>
      <c r="K226" s="2">
        <f>TREND(Calibration!$A$2:$A$4,Calibration!$C$2:$C$4,E226)</f>
        <v>457.28379611748869</v>
      </c>
      <c r="L226" s="2">
        <f>TREND(Calibration!$A$2:$A$4,Calibration!$D$2:$D$4,G226)</f>
        <v>2578.3454326199599</v>
      </c>
    </row>
    <row r="227" spans="1:12" x14ac:dyDescent="0.25">
      <c r="A227">
        <v>1125089</v>
      </c>
      <c r="B227">
        <v>14.85999966</v>
      </c>
      <c r="C227">
        <v>0.31141001000000001</v>
      </c>
      <c r="D227">
        <v>39.033000950000002</v>
      </c>
      <c r="E227">
        <v>0.25832999000000001</v>
      </c>
      <c r="F227">
        <v>37.097999569999999</v>
      </c>
      <c r="G227">
        <v>0.80900002000000004</v>
      </c>
      <c r="H227">
        <v>35.094001769999998</v>
      </c>
      <c r="J227" s="2">
        <f>TREND(Calibration!$A$2:$A$4,Calibration!$B$2:$B$4,C227)</f>
        <v>246.07675396352559</v>
      </c>
      <c r="K227" s="2">
        <f>TREND(Calibration!$A$2:$A$4,Calibration!$C$2:$C$4,E227)</f>
        <v>457.28379611748869</v>
      </c>
      <c r="L227" s="2">
        <f>TREND(Calibration!$A$2:$A$4,Calibration!$D$2:$D$4,G227)</f>
        <v>2569.3021223828628</v>
      </c>
    </row>
    <row r="228" spans="1:12" x14ac:dyDescent="0.25">
      <c r="A228">
        <v>1130090</v>
      </c>
      <c r="B228">
        <v>14.852999690000001</v>
      </c>
      <c r="C228">
        <v>0.30925000000000002</v>
      </c>
      <c r="D228">
        <v>38.976001740000001</v>
      </c>
      <c r="E228">
        <v>0.25832999000000001</v>
      </c>
      <c r="F228">
        <v>37.097999569999999</v>
      </c>
      <c r="G228">
        <v>0.81650001000000005</v>
      </c>
      <c r="H228">
        <v>35.084999080000003</v>
      </c>
      <c r="J228" s="2">
        <f>TREND(Calibration!$A$2:$A$4,Calibration!$B$2:$B$4,C228)</f>
        <v>244.53306117323967</v>
      </c>
      <c r="K228" s="2">
        <f>TREND(Calibration!$A$2:$A$4,Calibration!$C$2:$C$4,E228)</f>
        <v>457.28379611748869</v>
      </c>
      <c r="L228" s="2">
        <f>TREND(Calibration!$A$2:$A$4,Calibration!$D$2:$D$4,G228)</f>
        <v>2601.5997696788654</v>
      </c>
    </row>
    <row r="229" spans="1:12" x14ac:dyDescent="0.25">
      <c r="A229">
        <v>1135089</v>
      </c>
      <c r="B229">
        <v>14.803999900000001</v>
      </c>
      <c r="C229">
        <v>0.31827</v>
      </c>
      <c r="D229">
        <v>39.001998899999997</v>
      </c>
      <c r="E229">
        <v>0.25838</v>
      </c>
      <c r="F229">
        <v>37.082000729999997</v>
      </c>
      <c r="G229">
        <v>0.80790001</v>
      </c>
      <c r="H229">
        <v>35.081001280000002</v>
      </c>
      <c r="J229" s="2">
        <f>TREND(Calibration!$A$2:$A$4,Calibration!$B$2:$B$4,C229)</f>
        <v>250.97937807379984</v>
      </c>
      <c r="K229" s="2">
        <f>TREND(Calibration!$A$2:$A$4,Calibration!$C$2:$C$4,E229)</f>
        <v>457.64304965715587</v>
      </c>
      <c r="L229" s="2">
        <f>TREND(Calibration!$A$2:$A$4,Calibration!$D$2:$D$4,G229)</f>
        <v>2564.5650847332017</v>
      </c>
    </row>
    <row r="230" spans="1:12" x14ac:dyDescent="0.25">
      <c r="A230">
        <v>1140089</v>
      </c>
      <c r="B230">
        <v>14.75399971</v>
      </c>
      <c r="C230">
        <v>0.31253998999999999</v>
      </c>
      <c r="D230">
        <v>39</v>
      </c>
      <c r="E230">
        <v>0.25864999999999999</v>
      </c>
      <c r="F230">
        <v>37.076999659999998</v>
      </c>
      <c r="G230">
        <v>0.81440002</v>
      </c>
      <c r="H230">
        <v>35.178001399999999</v>
      </c>
      <c r="J230" s="2">
        <f>TREND(Calibration!$A$2:$A$4,Calibration!$B$2:$B$4,C230)</f>
        <v>246.88431595590862</v>
      </c>
      <c r="K230" s="2">
        <f>TREND(Calibration!$A$2:$A$4,Calibration!$C$2:$C$4,E230)</f>
        <v>459.58263085511817</v>
      </c>
      <c r="L230" s="2">
        <f>TREND(Calibration!$A$2:$A$4,Calibration!$D$2:$D$4,G230)</f>
        <v>2592.5564594417674</v>
      </c>
    </row>
    <row r="231" spans="1:12" x14ac:dyDescent="0.25">
      <c r="A231">
        <v>1145098</v>
      </c>
      <c r="B231">
        <v>14.788999560000001</v>
      </c>
      <c r="C231">
        <v>0.30946001000000001</v>
      </c>
      <c r="D231">
        <v>39.001998899999997</v>
      </c>
      <c r="E231">
        <v>0.25827</v>
      </c>
      <c r="F231">
        <v>37.148998259999999</v>
      </c>
      <c r="G231">
        <v>0.82249998999999996</v>
      </c>
      <c r="H231">
        <v>35.2140007</v>
      </c>
      <c r="J231" s="2">
        <f>TREND(Calibration!$A$2:$A$4,Calibration!$B$2:$B$4,C231)</f>
        <v>244.68314886861512</v>
      </c>
      <c r="K231" s="2">
        <f>TREND(Calibration!$A$2:$A$4,Calibration!$C$2:$C$4,E231)</f>
        <v>456.85284990983769</v>
      </c>
      <c r="L231" s="2">
        <f>TREND(Calibration!$A$2:$A$4,Calibration!$D$2:$D$4,G231)</f>
        <v>2627.4378358393633</v>
      </c>
    </row>
    <row r="232" spans="1:12" x14ac:dyDescent="0.25">
      <c r="A232">
        <v>1150098</v>
      </c>
      <c r="B232">
        <v>14.79300022</v>
      </c>
      <c r="C232">
        <v>0.30816999</v>
      </c>
      <c r="D232">
        <v>39.034000399999996</v>
      </c>
      <c r="E232">
        <v>0.25898000999999998</v>
      </c>
      <c r="F232">
        <v>37.10400009</v>
      </c>
      <c r="G232">
        <v>0.81919998000000005</v>
      </c>
      <c r="H232">
        <v>35.182998660000003</v>
      </c>
      <c r="J232" s="2">
        <f>TREND(Calibration!$A$2:$A$4,Calibration!$B$2:$B$4,C232)</f>
        <v>243.76121120475031</v>
      </c>
      <c r="K232" s="2">
        <f>TREND(Calibration!$A$2:$A$4,Calibration!$C$2:$C$4,E232)</f>
        <v>461.95330193341306</v>
      </c>
      <c r="L232" s="2">
        <f>TREND(Calibration!$A$2:$A$4,Calibration!$D$2:$D$4,G232)</f>
        <v>2613.2268090175567</v>
      </c>
    </row>
    <row r="233" spans="1:12" x14ac:dyDescent="0.25">
      <c r="A233">
        <v>1155165</v>
      </c>
      <c r="B233">
        <v>14.880000109999999</v>
      </c>
      <c r="C233">
        <v>0.30275999999999997</v>
      </c>
      <c r="D233">
        <v>39.021999360000002</v>
      </c>
      <c r="E233">
        <v>0.25898000999999998</v>
      </c>
      <c r="F233">
        <v>37.140998840000002</v>
      </c>
      <c r="G233">
        <v>0.83170003000000003</v>
      </c>
      <c r="H233">
        <v>35.209999080000003</v>
      </c>
      <c r="J233" s="2">
        <f>TREND(Calibration!$A$2:$A$4,Calibration!$B$2:$B$4,C233)</f>
        <v>239.89485754966586</v>
      </c>
      <c r="K233" s="2">
        <f>TREND(Calibration!$A$2:$A$4,Calibration!$C$2:$C$4,E233)</f>
        <v>461.95330193341306</v>
      </c>
      <c r="L233" s="2">
        <f>TREND(Calibration!$A$2:$A$4,Calibration!$D$2:$D$4,G233)</f>
        <v>2667.0565082681424</v>
      </c>
    </row>
    <row r="234" spans="1:12" x14ac:dyDescent="0.25">
      <c r="A234">
        <v>1160090</v>
      </c>
      <c r="B234">
        <v>14.9659996</v>
      </c>
      <c r="C234">
        <v>0.31086998999999998</v>
      </c>
      <c r="D234">
        <v>39.022998809999997</v>
      </c>
      <c r="E234">
        <v>0.25892000999999998</v>
      </c>
      <c r="F234">
        <v>37.1570015</v>
      </c>
      <c r="G234">
        <v>0.82630002000000002</v>
      </c>
      <c r="H234">
        <v>35.155998230000002</v>
      </c>
      <c r="J234" s="2">
        <f>TREND(Calibration!$A$2:$A$4,Calibration!$B$2:$B$4,C234)</f>
        <v>245.69081825924169</v>
      </c>
      <c r="K234" s="2">
        <f>TREND(Calibration!$A$2:$A$4,Calibration!$C$2:$C$4,E234)</f>
        <v>461.52228388942126</v>
      </c>
      <c r="L234" s="2">
        <f>TREND(Calibration!$A$2:$A$4,Calibration!$D$2:$D$4,G234)</f>
        <v>2643.8021281456504</v>
      </c>
    </row>
    <row r="235" spans="1:12" x14ac:dyDescent="0.25">
      <c r="A235">
        <v>1165088</v>
      </c>
      <c r="B235">
        <v>14.963000299999999</v>
      </c>
      <c r="C235">
        <v>0.30919001000000002</v>
      </c>
      <c r="D235">
        <v>39.055000309999997</v>
      </c>
      <c r="E235">
        <v>0.25892000999999998</v>
      </c>
      <c r="F235">
        <v>37.068000789999999</v>
      </c>
      <c r="G235">
        <v>0.81760001000000004</v>
      </c>
      <c r="H235">
        <v>35.196998600000001</v>
      </c>
      <c r="J235" s="2">
        <f>TREND(Calibration!$A$2:$A$4,Calibration!$B$2:$B$4,C235)</f>
        <v>244.49018816316598</v>
      </c>
      <c r="K235" s="2">
        <f>TREND(Calibration!$A$2:$A$4,Calibration!$C$2:$C$4,E235)</f>
        <v>461.52228388942126</v>
      </c>
      <c r="L235" s="2">
        <f>TREND(Calibration!$A$2:$A$4,Calibration!$D$2:$D$4,G235)</f>
        <v>2606.3367642649382</v>
      </c>
    </row>
    <row r="236" spans="1:12" x14ac:dyDescent="0.25">
      <c r="A236">
        <v>1170103</v>
      </c>
      <c r="B236">
        <v>14.98400021</v>
      </c>
      <c r="C236">
        <v>0.30719000000000002</v>
      </c>
      <c r="D236">
        <v>39.069000240000001</v>
      </c>
      <c r="E236">
        <v>0.25898000999999998</v>
      </c>
      <c r="F236">
        <v>37.097999569999999</v>
      </c>
      <c r="G236">
        <v>0.81870001999999997</v>
      </c>
      <c r="H236">
        <v>35.1570015</v>
      </c>
      <c r="J236" s="2">
        <f>TREND(Calibration!$A$2:$A$4,Calibration!$B$2:$B$4,C236)</f>
        <v>243.06084245759067</v>
      </c>
      <c r="K236" s="2">
        <f>TREND(Calibration!$A$2:$A$4,Calibration!$C$2:$C$4,E236)</f>
        <v>461.95330193341306</v>
      </c>
      <c r="L236" s="2">
        <f>TREND(Calibration!$A$2:$A$4,Calibration!$D$2:$D$4,G236)</f>
        <v>2611.0738019145983</v>
      </c>
    </row>
    <row r="237" spans="1:12" x14ac:dyDescent="0.25">
      <c r="A237">
        <v>1175100</v>
      </c>
      <c r="B237">
        <v>15.00300026</v>
      </c>
      <c r="C237">
        <v>0.31422000999999999</v>
      </c>
      <c r="D237">
        <v>39.058998109999997</v>
      </c>
      <c r="E237">
        <v>0.2586</v>
      </c>
      <c r="F237">
        <v>37.151000979999999</v>
      </c>
      <c r="G237">
        <v>0.82999997999999997</v>
      </c>
      <c r="H237">
        <v>35.208999630000001</v>
      </c>
      <c r="J237" s="2">
        <f>TREND(Calibration!$A$2:$A$4,Calibration!$B$2:$B$4,C237)</f>
        <v>248.08497463875551</v>
      </c>
      <c r="K237" s="2">
        <f>TREND(Calibration!$A$2:$A$4,Calibration!$C$2:$C$4,E237)</f>
        <v>459.22344915179178</v>
      </c>
      <c r="L237" s="2">
        <f>TREND(Calibration!$A$2:$A$4,Calibration!$D$2:$D$4,G237)</f>
        <v>2659.7354831353659</v>
      </c>
    </row>
    <row r="238" spans="1:12" x14ac:dyDescent="0.25">
      <c r="A238">
        <v>1180089</v>
      </c>
      <c r="B238">
        <v>14.873999599999999</v>
      </c>
      <c r="C238">
        <v>0.30783999000000001</v>
      </c>
      <c r="D238">
        <v>39.043998719999998</v>
      </c>
      <c r="E238">
        <v>0.25935000000000002</v>
      </c>
      <c r="F238">
        <v>37.083999630000001</v>
      </c>
      <c r="G238">
        <v>0.82090001999999995</v>
      </c>
      <c r="H238">
        <v>35.222000119999997</v>
      </c>
      <c r="J238" s="2">
        <f>TREND(Calibration!$A$2:$A$4,Calibration!$B$2:$B$4,C238)</f>
        <v>243.5253703425347</v>
      </c>
      <c r="K238" s="2">
        <f>TREND(Calibration!$A$2:$A$4,Calibration!$C$2:$C$4,E238)</f>
        <v>464.61117470168801</v>
      </c>
      <c r="L238" s="2">
        <f>TREND(Calibration!$A$2:$A$4,Calibration!$D$2:$D$4,G238)</f>
        <v>2620.5477910867448</v>
      </c>
    </row>
    <row r="239" spans="1:12" x14ac:dyDescent="0.25">
      <c r="A239">
        <v>1185089</v>
      </c>
      <c r="B239">
        <v>14.786000250000001</v>
      </c>
      <c r="C239">
        <v>0.30562001</v>
      </c>
      <c r="D239">
        <v>39.027999880000003</v>
      </c>
      <c r="E239">
        <v>0.25898000999999998</v>
      </c>
      <c r="F239">
        <v>37.103000639999998</v>
      </c>
      <c r="G239">
        <v>0.82520002000000003</v>
      </c>
      <c r="H239">
        <v>35.219001769999998</v>
      </c>
      <c r="J239" s="2">
        <f>TREND(Calibration!$A$2:$A$4,Calibration!$B$2:$B$4,C239)</f>
        <v>241.93881883556068</v>
      </c>
      <c r="K239" s="2">
        <f>TREND(Calibration!$A$2:$A$4,Calibration!$C$2:$C$4,E239)</f>
        <v>461.95330193341306</v>
      </c>
      <c r="L239" s="2">
        <f>TREND(Calibration!$A$2:$A$4,Calibration!$D$2:$D$4,G239)</f>
        <v>2639.0651335595767</v>
      </c>
    </row>
    <row r="240" spans="1:12" x14ac:dyDescent="0.25">
      <c r="A240">
        <v>1190097</v>
      </c>
      <c r="B240">
        <v>14.88300037</v>
      </c>
      <c r="C240">
        <v>0.30637999999999999</v>
      </c>
      <c r="D240">
        <v>39.064998629999998</v>
      </c>
      <c r="E240">
        <v>0.25898000999999998</v>
      </c>
      <c r="F240">
        <v>37.146999360000002</v>
      </c>
      <c r="G240">
        <v>0.82249998999999996</v>
      </c>
      <c r="H240">
        <v>35.145000459999999</v>
      </c>
      <c r="J240" s="2">
        <f>TREND(Calibration!$A$2:$A$4,Calibration!$B$2:$B$4,C240)</f>
        <v>242.48196034124322</v>
      </c>
      <c r="K240" s="2">
        <f>TREND(Calibration!$A$2:$A$4,Calibration!$C$2:$C$4,E240)</f>
        <v>461.95330193341306</v>
      </c>
      <c r="L240" s="2">
        <f>TREND(Calibration!$A$2:$A$4,Calibration!$D$2:$D$4,G240)</f>
        <v>2627.4378358393633</v>
      </c>
    </row>
    <row r="241" spans="1:12" x14ac:dyDescent="0.25">
      <c r="A241">
        <v>1195097</v>
      </c>
      <c r="B241">
        <v>14.93799973</v>
      </c>
      <c r="C241">
        <v>0.30665000999999997</v>
      </c>
      <c r="D241">
        <v>39.087001800000003</v>
      </c>
      <c r="E241">
        <v>0.25898000999999998</v>
      </c>
      <c r="F241">
        <v>37.138000490000003</v>
      </c>
      <c r="G241">
        <v>0.81819998999999999</v>
      </c>
      <c r="H241">
        <v>35.158000950000002</v>
      </c>
      <c r="J241" s="2">
        <f>TREND(Calibration!$A$2:$A$4,Calibration!$B$2:$B$4,C241)</f>
        <v>242.67492819338514</v>
      </c>
      <c r="K241" s="2">
        <f>TREND(Calibration!$A$2:$A$4,Calibration!$C$2:$C$4,E241)</f>
        <v>461.95330193341306</v>
      </c>
      <c r="L241" s="2">
        <f>TREND(Calibration!$A$2:$A$4,Calibration!$D$2:$D$4,G241)</f>
        <v>2608.9204933665314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7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107</v>
      </c>
      <c r="B2">
        <v>14.72900009</v>
      </c>
      <c r="C2">
        <v>0.29925001000000001</v>
      </c>
      <c r="D2">
        <v>38.354999540000001</v>
      </c>
      <c r="E2">
        <v>0.25222</v>
      </c>
      <c r="F2">
        <v>36.277999880000003</v>
      </c>
      <c r="G2">
        <v>0.51470000000000005</v>
      </c>
      <c r="H2">
        <v>34.451999659999998</v>
      </c>
      <c r="J2" s="2">
        <f>TREND(Calibration!$A$2:$A$4,Calibration!$B$2:$B$4,C2)</f>
        <v>237.38637552551984</v>
      </c>
      <c r="K2" s="2">
        <f>TREND(Calibration!$A$2:$A$4,Calibration!$C$2:$C$4,E2)</f>
        <v>413.39186380734395</v>
      </c>
      <c r="L2" s="2">
        <f>TREND(Calibration!$A$2:$A$4,Calibration!$D$2:$D$4,G2)</f>
        <v>1301.9406665453719</v>
      </c>
    </row>
    <row r="3" spans="1:12" x14ac:dyDescent="0.25">
      <c r="A3">
        <v>2519</v>
      </c>
      <c r="B3">
        <v>14.722000120000001</v>
      </c>
      <c r="C3">
        <v>0.30064999999999997</v>
      </c>
      <c r="D3">
        <v>38.326999659999998</v>
      </c>
      <c r="E3">
        <v>0.25222</v>
      </c>
      <c r="F3">
        <v>36.291999820000001</v>
      </c>
      <c r="G3">
        <v>0.52280002999999997</v>
      </c>
      <c r="H3">
        <v>34.472999569999999</v>
      </c>
      <c r="J3" s="2">
        <f>TREND(Calibration!$A$2:$A$4,Calibration!$B$2:$B$4,C3)</f>
        <v>238.38690537004479</v>
      </c>
      <c r="K3" s="2">
        <f>TREND(Calibration!$A$2:$A$4,Calibration!$C$2:$C$4,E3)</f>
        <v>413.39186380734395</v>
      </c>
      <c r="L3" s="2">
        <f>TREND(Calibration!$A$2:$A$4,Calibration!$D$2:$D$4,G3)</f>
        <v>1336.8223013244904</v>
      </c>
    </row>
    <row r="4" spans="1:12" x14ac:dyDescent="0.25">
      <c r="A4">
        <v>7520</v>
      </c>
      <c r="B4">
        <v>14.69999981</v>
      </c>
      <c r="C4">
        <v>0.30329999000000002</v>
      </c>
      <c r="D4">
        <v>38.284000399999996</v>
      </c>
      <c r="E4">
        <v>0.25227000999999999</v>
      </c>
      <c r="F4">
        <v>36.326999659999998</v>
      </c>
      <c r="G4">
        <v>0.52490002000000002</v>
      </c>
      <c r="H4">
        <v>34.444000240000001</v>
      </c>
      <c r="J4" s="2">
        <f>TREND(Calibration!$A$2:$A$4,Calibration!$B$2:$B$4,C4)</f>
        <v>240.28077181387138</v>
      </c>
      <c r="K4" s="2">
        <f>TREND(Calibration!$A$2:$A$4,Calibration!$C$2:$C$4,E4)</f>
        <v>413.75111734701113</v>
      </c>
      <c r="L4" s="2">
        <f>TREND(Calibration!$A$2:$A$4,Calibration!$D$2:$D$4,G4)</f>
        <v>1345.8656115615884</v>
      </c>
    </row>
    <row r="5" spans="1:12" x14ac:dyDescent="0.25">
      <c r="A5">
        <v>12521</v>
      </c>
      <c r="B5">
        <v>14.680999760000001</v>
      </c>
      <c r="C5">
        <v>0.30373000999999999</v>
      </c>
      <c r="D5">
        <v>38.32799911</v>
      </c>
      <c r="E5">
        <v>0.25233000999999999</v>
      </c>
      <c r="F5">
        <v>36.268001560000002</v>
      </c>
      <c r="G5">
        <v>0.51470000000000005</v>
      </c>
      <c r="H5">
        <v>34.478000639999998</v>
      </c>
      <c r="J5" s="2">
        <f>TREND(Calibration!$A$2:$A$4,Calibration!$B$2:$B$4,C5)</f>
        <v>240.58809389741668</v>
      </c>
      <c r="K5" s="2">
        <f>TREND(Calibration!$A$2:$A$4,Calibration!$C$2:$C$4,E5)</f>
        <v>414.1821353910027</v>
      </c>
      <c r="L5" s="2">
        <f>TREND(Calibration!$A$2:$A$4,Calibration!$D$2:$D$4,G5)</f>
        <v>1301.9406665453719</v>
      </c>
    </row>
    <row r="6" spans="1:12" x14ac:dyDescent="0.25">
      <c r="A6">
        <v>17521</v>
      </c>
      <c r="B6">
        <v>14.663999560000001</v>
      </c>
      <c r="C6">
        <v>0.30610999</v>
      </c>
      <c r="D6">
        <v>38.320999149999999</v>
      </c>
      <c r="E6">
        <v>0.25227000999999999</v>
      </c>
      <c r="F6">
        <v>36.292999270000003</v>
      </c>
      <c r="G6">
        <v>0.51840001000000002</v>
      </c>
      <c r="H6">
        <v>34.504001619999997</v>
      </c>
      <c r="J6" s="2">
        <f>TREND(Calibration!$A$2:$A$4,Calibration!$B$2:$B$4,C6)</f>
        <v>242.2889924891013</v>
      </c>
      <c r="K6" s="2">
        <f>TREND(Calibration!$A$2:$A$4,Calibration!$C$2:$C$4,E6)</f>
        <v>413.75111734701113</v>
      </c>
      <c r="L6" s="2">
        <f>TREND(Calibration!$A$2:$A$4,Calibration!$D$2:$D$4,G6)</f>
        <v>1317.8742368530231</v>
      </c>
    </row>
    <row r="7" spans="1:12" x14ac:dyDescent="0.25">
      <c r="A7">
        <v>22522</v>
      </c>
      <c r="B7">
        <v>14.694000239999999</v>
      </c>
      <c r="C7">
        <v>0.30379</v>
      </c>
      <c r="D7">
        <v>38.356998439999998</v>
      </c>
      <c r="E7">
        <v>0.25227000999999999</v>
      </c>
      <c r="F7">
        <v>36.335998539999999</v>
      </c>
      <c r="G7">
        <v>0.52219998999999995</v>
      </c>
      <c r="H7">
        <v>34.457000729999997</v>
      </c>
      <c r="J7" s="2">
        <f>TREND(Calibration!$A$2:$A$4,Calibration!$B$2:$B$4,C7)</f>
        <v>240.63096690749038</v>
      </c>
      <c r="K7" s="2">
        <f>TREND(Calibration!$A$2:$A$4,Calibration!$C$2:$C$4,E7)</f>
        <v>413.75111734701113</v>
      </c>
      <c r="L7" s="2">
        <f>TREND(Calibration!$A$2:$A$4,Calibration!$D$2:$D$4,G7)</f>
        <v>1334.2383138413745</v>
      </c>
    </row>
    <row r="8" spans="1:12" x14ac:dyDescent="0.25">
      <c r="A8">
        <v>27521</v>
      </c>
      <c r="B8">
        <v>14.66800022</v>
      </c>
      <c r="C8">
        <v>0.30022000999999998</v>
      </c>
      <c r="D8">
        <v>38.347999569999999</v>
      </c>
      <c r="E8">
        <v>0.25222</v>
      </c>
      <c r="F8">
        <v>36.323001859999998</v>
      </c>
      <c r="G8">
        <v>0.51950001999999995</v>
      </c>
      <c r="H8">
        <v>34.457000729999997</v>
      </c>
      <c r="J8" s="2">
        <f>TREND(Calibration!$A$2:$A$4,Calibration!$B$2:$B$4,C8)</f>
        <v>238.07960472657786</v>
      </c>
      <c r="K8" s="2">
        <f>TREND(Calibration!$A$2:$A$4,Calibration!$C$2:$C$4,E8)</f>
        <v>413.39186380734395</v>
      </c>
      <c r="L8" s="2">
        <f>TREND(Calibration!$A$2:$A$4,Calibration!$D$2:$D$4,G8)</f>
        <v>1322.6112745026833</v>
      </c>
    </row>
    <row r="9" spans="1:12" x14ac:dyDescent="0.25">
      <c r="A9">
        <v>32523</v>
      </c>
      <c r="B9">
        <v>14.61900043</v>
      </c>
      <c r="C9">
        <v>0.30535001000000001</v>
      </c>
      <c r="D9">
        <v>38.35400009</v>
      </c>
      <c r="E9">
        <v>0.25222</v>
      </c>
      <c r="F9">
        <v>36.278999329999998</v>
      </c>
      <c r="G9">
        <v>0.50980002000000002</v>
      </c>
      <c r="H9">
        <v>34.477001190000003</v>
      </c>
      <c r="J9" s="2">
        <f>TREND(Calibration!$A$2:$A$4,Calibration!$B$2:$B$4,C9)</f>
        <v>241.74585813011154</v>
      </c>
      <c r="K9" s="2">
        <f>TREND(Calibration!$A$2:$A$4,Calibration!$C$2:$C$4,E9)</f>
        <v>413.39186380734395</v>
      </c>
      <c r="L9" s="2">
        <f>TREND(Calibration!$A$2:$A$4,Calibration!$D$2:$D$4,G9)</f>
        <v>1280.8395949709472</v>
      </c>
    </row>
    <row r="10" spans="1:12" x14ac:dyDescent="0.25">
      <c r="A10">
        <v>37522</v>
      </c>
      <c r="B10">
        <v>14.61600018</v>
      </c>
      <c r="C10">
        <v>0.29572999</v>
      </c>
      <c r="D10">
        <v>38.346000670000002</v>
      </c>
      <c r="E10">
        <v>0.25227000999999999</v>
      </c>
      <c r="F10">
        <v>36.32400131</v>
      </c>
      <c r="G10">
        <v>0.51899998999999997</v>
      </c>
      <c r="H10">
        <v>34.450000760000002</v>
      </c>
      <c r="J10" s="2">
        <f>TREND(Calibration!$A$2:$A$4,Calibration!$B$2:$B$4,C10)</f>
        <v>234.87072536850098</v>
      </c>
      <c r="K10" s="2">
        <f>TREND(Calibration!$A$2:$A$4,Calibration!$C$2:$C$4,E10)</f>
        <v>413.75111734701113</v>
      </c>
      <c r="L10" s="2">
        <f>TREND(Calibration!$A$2:$A$4,Calibration!$D$2:$D$4,G10)</f>
        <v>1320.4579659546159</v>
      </c>
    </row>
    <row r="11" spans="1:12" x14ac:dyDescent="0.25">
      <c r="A11">
        <v>42524</v>
      </c>
      <c r="B11">
        <v>14.58699989</v>
      </c>
      <c r="C11">
        <v>0.30541000000000001</v>
      </c>
      <c r="D11">
        <v>38.30099869</v>
      </c>
      <c r="E11">
        <v>0.25227000999999999</v>
      </c>
      <c r="F11">
        <v>36.2859993</v>
      </c>
      <c r="G11">
        <v>0.51300000999999995</v>
      </c>
      <c r="H11">
        <v>34.459999080000003</v>
      </c>
      <c r="J11" s="2">
        <f>TREND(Calibration!$A$2:$A$4,Calibration!$B$2:$B$4,C11)</f>
        <v>241.78873114018523</v>
      </c>
      <c r="K11" s="2">
        <f>TREND(Calibration!$A$2:$A$4,Calibration!$C$2:$C$4,E11)</f>
        <v>413.75111734701113</v>
      </c>
      <c r="L11" s="2">
        <f>TREND(Calibration!$A$2:$A$4,Calibration!$D$2:$D$4,G11)</f>
        <v>1294.6198997941181</v>
      </c>
    </row>
    <row r="12" spans="1:12" x14ac:dyDescent="0.25">
      <c r="A12">
        <v>47523</v>
      </c>
      <c r="B12">
        <v>14.53499985</v>
      </c>
      <c r="C12">
        <v>0.30406000999999999</v>
      </c>
      <c r="D12">
        <v>38.319999690000003</v>
      </c>
      <c r="E12">
        <v>0.25222</v>
      </c>
      <c r="F12">
        <v>36.32799911</v>
      </c>
      <c r="G12">
        <v>0.50980002000000002</v>
      </c>
      <c r="H12">
        <v>34.411998750000002</v>
      </c>
      <c r="J12" s="2">
        <f>TREND(Calibration!$A$2:$A$4,Calibration!$B$2:$B$4,C12)</f>
        <v>240.82393475963229</v>
      </c>
      <c r="K12" s="2">
        <f>TREND(Calibration!$A$2:$A$4,Calibration!$C$2:$C$4,E12)</f>
        <v>413.39186380734395</v>
      </c>
      <c r="L12" s="2">
        <f>TREND(Calibration!$A$2:$A$4,Calibration!$D$2:$D$4,G12)</f>
        <v>1280.8395949709472</v>
      </c>
    </row>
    <row r="13" spans="1:12" x14ac:dyDescent="0.25">
      <c r="A13">
        <v>52523</v>
      </c>
      <c r="B13">
        <v>14.56099987</v>
      </c>
      <c r="C13">
        <v>0.30459999999999998</v>
      </c>
      <c r="D13">
        <v>38.319000240000001</v>
      </c>
      <c r="E13">
        <v>0.25233000999999999</v>
      </c>
      <c r="F13">
        <v>36.326999659999998</v>
      </c>
      <c r="G13">
        <v>0.51029997999999999</v>
      </c>
      <c r="H13">
        <v>34.42200089</v>
      </c>
      <c r="J13" s="2">
        <f>TREND(Calibration!$A$2:$A$4,Calibration!$B$2:$B$4,C13)</f>
        <v>241.20984902383779</v>
      </c>
      <c r="K13" s="2">
        <f>TREND(Calibration!$A$2:$A$4,Calibration!$C$2:$C$4,E13)</f>
        <v>414.1821353910027</v>
      </c>
      <c r="L13" s="2">
        <f>TREND(Calibration!$A$2:$A$4,Calibration!$D$2:$D$4,G13)</f>
        <v>1282.9926020739042</v>
      </c>
    </row>
    <row r="14" spans="1:12" x14ac:dyDescent="0.25">
      <c r="A14">
        <v>57523</v>
      </c>
      <c r="B14">
        <v>14.574000359999999</v>
      </c>
      <c r="C14">
        <v>0.30384000999999999</v>
      </c>
      <c r="D14">
        <v>38.375</v>
      </c>
      <c r="E14">
        <v>0.25227000999999999</v>
      </c>
      <c r="F14">
        <v>36.308998109999997</v>
      </c>
      <c r="G14">
        <v>0.51410001999999999</v>
      </c>
      <c r="H14">
        <v>34.4070015</v>
      </c>
      <c r="J14" s="2">
        <f>TREND(Calibration!$A$2:$A$4,Calibration!$B$2:$B$4,C14)</f>
        <v>240.66670751815522</v>
      </c>
      <c r="K14" s="2">
        <f>TREND(Calibration!$A$2:$A$4,Calibration!$C$2:$C$4,E14)</f>
        <v>413.75111734701113</v>
      </c>
      <c r="L14" s="2">
        <f>TREND(Calibration!$A$2:$A$4,Calibration!$D$2:$D$4,G14)</f>
        <v>1299.3569374437786</v>
      </c>
    </row>
    <row r="15" spans="1:12" x14ac:dyDescent="0.25">
      <c r="A15">
        <v>62523</v>
      </c>
      <c r="B15">
        <v>14.586000439999999</v>
      </c>
      <c r="C15">
        <v>0.30373000999999999</v>
      </c>
      <c r="D15">
        <v>38.381000520000001</v>
      </c>
      <c r="E15">
        <v>0.25189</v>
      </c>
      <c r="F15">
        <v>36.333000179999999</v>
      </c>
      <c r="G15">
        <v>0.51740003000000001</v>
      </c>
      <c r="H15">
        <v>34.398998259999999</v>
      </c>
      <c r="J15" s="2">
        <f>TREND(Calibration!$A$2:$A$4,Calibration!$B$2:$B$4,C15)</f>
        <v>240.58809389741668</v>
      </c>
      <c r="K15" s="2">
        <f>TREND(Calibration!$A$2:$A$4,Calibration!$C$2:$C$4,E15)</f>
        <v>411.02126456538986</v>
      </c>
      <c r="L15" s="2">
        <f>TREND(Calibration!$A$2:$A$4,Calibration!$D$2:$D$4,G15)</f>
        <v>1313.5679642655857</v>
      </c>
    </row>
    <row r="16" spans="1:12" x14ac:dyDescent="0.25">
      <c r="A16">
        <v>67535</v>
      </c>
      <c r="B16">
        <v>14.51200008</v>
      </c>
      <c r="C16">
        <v>0.30287001000000002</v>
      </c>
      <c r="D16">
        <v>38.328998570000003</v>
      </c>
      <c r="E16">
        <v>0.25195000000000001</v>
      </c>
      <c r="F16">
        <v>36.224998470000003</v>
      </c>
      <c r="G16">
        <v>0.50599998000000002</v>
      </c>
      <c r="H16">
        <v>34.382999419999997</v>
      </c>
      <c r="J16" s="2">
        <f>TREND(Calibration!$A$2:$A$4,Calibration!$B$2:$B$4,C16)</f>
        <v>239.9734783170972</v>
      </c>
      <c r="K16" s="2">
        <f>TREND(Calibration!$A$2:$A$4,Calibration!$C$2:$C$4,E16)</f>
        <v>411.45228260938165</v>
      </c>
      <c r="L16" s="2">
        <f>TREND(Calibration!$A$2:$A$4,Calibration!$D$2:$D$4,G16)</f>
        <v>1264.4752596010728</v>
      </c>
    </row>
    <row r="17" spans="1:12" x14ac:dyDescent="0.25">
      <c r="A17">
        <v>72523</v>
      </c>
      <c r="B17">
        <v>14.538999560000001</v>
      </c>
      <c r="C17">
        <v>0.30535001000000001</v>
      </c>
      <c r="D17">
        <v>38.2820015</v>
      </c>
      <c r="E17">
        <v>0.25195000000000001</v>
      </c>
      <c r="F17">
        <v>36.298999790000003</v>
      </c>
      <c r="G17">
        <v>0.51789998999999998</v>
      </c>
      <c r="H17">
        <v>34.408000950000002</v>
      </c>
      <c r="J17" s="2">
        <f>TREND(Calibration!$A$2:$A$4,Calibration!$B$2:$B$4,C17)</f>
        <v>241.74585813011154</v>
      </c>
      <c r="K17" s="2">
        <f>TREND(Calibration!$A$2:$A$4,Calibration!$C$2:$C$4,E17)</f>
        <v>411.45228260938165</v>
      </c>
      <c r="L17" s="2">
        <f>TREND(Calibration!$A$2:$A$4,Calibration!$D$2:$D$4,G17)</f>
        <v>1315.7209713685427</v>
      </c>
    </row>
    <row r="18" spans="1:12" x14ac:dyDescent="0.25">
      <c r="A18">
        <v>77523</v>
      </c>
      <c r="B18">
        <v>14.5</v>
      </c>
      <c r="C18">
        <v>0.30340999000000002</v>
      </c>
      <c r="D18">
        <v>38.354999540000001</v>
      </c>
      <c r="E18">
        <v>0.25222</v>
      </c>
      <c r="F18">
        <v>36.32400131</v>
      </c>
      <c r="G18">
        <v>0.51569997999999995</v>
      </c>
      <c r="H18">
        <v>34.391998289999997</v>
      </c>
      <c r="J18" s="2">
        <f>TREND(Calibration!$A$2:$A$4,Calibration!$B$2:$B$4,C18)</f>
        <v>240.35938543460992</v>
      </c>
      <c r="K18" s="2">
        <f>TREND(Calibration!$A$2:$A$4,Calibration!$C$2:$C$4,E18)</f>
        <v>413.39186380734395</v>
      </c>
      <c r="L18" s="2">
        <f>TREND(Calibration!$A$2:$A$4,Calibration!$D$2:$D$4,G18)</f>
        <v>1306.2469391328093</v>
      </c>
    </row>
    <row r="19" spans="1:12" x14ac:dyDescent="0.25">
      <c r="A19">
        <v>82523</v>
      </c>
      <c r="B19">
        <v>14.45699978</v>
      </c>
      <c r="C19">
        <v>0.29989000999999998</v>
      </c>
      <c r="D19">
        <v>38.346000670000002</v>
      </c>
      <c r="E19">
        <v>0.25238000999999999</v>
      </c>
      <c r="F19">
        <v>36.261001589999999</v>
      </c>
      <c r="G19">
        <v>0.51200002</v>
      </c>
      <c r="H19">
        <v>34.344001769999998</v>
      </c>
      <c r="J19" s="2">
        <f>TREND(Calibration!$A$2:$A$4,Calibration!$B$2:$B$4,C19)</f>
        <v>237.84376386436222</v>
      </c>
      <c r="K19" s="2">
        <f>TREND(Calibration!$A$2:$A$4,Calibration!$C$2:$C$4,E19)</f>
        <v>414.54131709432909</v>
      </c>
      <c r="L19" s="2">
        <f>TREND(Calibration!$A$2:$A$4,Calibration!$D$2:$D$4,G19)</f>
        <v>1290.3135841430933</v>
      </c>
    </row>
    <row r="20" spans="1:12" x14ac:dyDescent="0.25">
      <c r="A20">
        <v>87523</v>
      </c>
      <c r="B20">
        <v>14.45699978</v>
      </c>
      <c r="C20">
        <v>0.30195000999999999</v>
      </c>
      <c r="D20">
        <v>38.400001529999997</v>
      </c>
      <c r="E20">
        <v>0.25227000999999999</v>
      </c>
      <c r="F20">
        <v>36.257999419999997</v>
      </c>
      <c r="G20">
        <v>0.50709998999999994</v>
      </c>
      <c r="H20">
        <v>34.344001769999998</v>
      </c>
      <c r="J20" s="2">
        <f>TREND(Calibration!$A$2:$A$4,Calibration!$B$2:$B$4,C20)</f>
        <v>239.31598258001122</v>
      </c>
      <c r="K20" s="2">
        <f>TREND(Calibration!$A$2:$A$4,Calibration!$C$2:$C$4,E20)</f>
        <v>413.75111734701113</v>
      </c>
      <c r="L20" s="2">
        <f>TREND(Calibration!$A$2:$A$4,Calibration!$D$2:$D$4,G20)</f>
        <v>1269.2122972507329</v>
      </c>
    </row>
    <row r="21" spans="1:12" x14ac:dyDescent="0.25">
      <c r="A21">
        <v>92523</v>
      </c>
      <c r="B21">
        <v>14.402000429999999</v>
      </c>
      <c r="C21">
        <v>0.30535001000000001</v>
      </c>
      <c r="D21">
        <v>38.352001190000003</v>
      </c>
      <c r="E21">
        <v>0.25222</v>
      </c>
      <c r="F21">
        <v>36.2859993</v>
      </c>
      <c r="G21">
        <v>0.50929999000000004</v>
      </c>
      <c r="H21">
        <v>34.312000269999999</v>
      </c>
      <c r="J21" s="2">
        <f>TREND(Calibration!$A$2:$A$4,Calibration!$B$2:$B$4,C21)</f>
        <v>241.74585813011154</v>
      </c>
      <c r="K21" s="2">
        <f>TREND(Calibration!$A$2:$A$4,Calibration!$C$2:$C$4,E21)</f>
        <v>413.39186380734395</v>
      </c>
      <c r="L21" s="2">
        <f>TREND(Calibration!$A$2:$A$4,Calibration!$D$2:$D$4,G21)</f>
        <v>1278.6862864228799</v>
      </c>
    </row>
    <row r="22" spans="1:12" x14ac:dyDescent="0.25">
      <c r="A22">
        <v>97532</v>
      </c>
      <c r="B22">
        <v>14.41800022</v>
      </c>
      <c r="C22">
        <v>0.29925001000000001</v>
      </c>
      <c r="D22">
        <v>38.289001460000001</v>
      </c>
      <c r="E22">
        <v>0.25227000999999999</v>
      </c>
      <c r="F22">
        <v>36.277000430000001</v>
      </c>
      <c r="G22">
        <v>0.51359999000000001</v>
      </c>
      <c r="H22">
        <v>34.463001249999998</v>
      </c>
      <c r="J22" s="2">
        <f>TREND(Calibration!$A$2:$A$4,Calibration!$B$2:$B$4,C22)</f>
        <v>237.38637552551984</v>
      </c>
      <c r="K22" s="2">
        <f>TREND(Calibration!$A$2:$A$4,Calibration!$C$2:$C$4,E22)</f>
        <v>413.75111734701113</v>
      </c>
      <c r="L22" s="2">
        <f>TREND(Calibration!$A$2:$A$4,Calibration!$D$2:$D$4,G22)</f>
        <v>1297.2036288957113</v>
      </c>
    </row>
    <row r="23" spans="1:12" x14ac:dyDescent="0.25">
      <c r="A23">
        <v>102523</v>
      </c>
      <c r="B23">
        <v>14.45400047</v>
      </c>
      <c r="C23">
        <v>0.30026998999999999</v>
      </c>
      <c r="D23">
        <v>38.33000183</v>
      </c>
      <c r="E23">
        <v>0.25227000999999999</v>
      </c>
      <c r="F23">
        <v>36.318000789999999</v>
      </c>
      <c r="G23">
        <v>0.51679998999999999</v>
      </c>
      <c r="H23">
        <v>34.382999419999997</v>
      </c>
      <c r="J23" s="2">
        <f>TREND(Calibration!$A$2:$A$4,Calibration!$B$2:$B$4,C23)</f>
        <v>238.11532389716433</v>
      </c>
      <c r="K23" s="2">
        <f>TREND(Calibration!$A$2:$A$4,Calibration!$C$2:$C$4,E23)</f>
        <v>413.75111734701113</v>
      </c>
      <c r="L23" s="2">
        <f>TREND(Calibration!$A$2:$A$4,Calibration!$D$2:$D$4,G23)</f>
        <v>1310.9839767824694</v>
      </c>
    </row>
    <row r="24" spans="1:12" x14ac:dyDescent="0.25">
      <c r="A24">
        <v>107523</v>
      </c>
      <c r="B24">
        <v>14.40499973</v>
      </c>
      <c r="C24">
        <v>0.30292001000000002</v>
      </c>
      <c r="D24">
        <v>38.354999540000001</v>
      </c>
      <c r="E24">
        <v>0.25227000999999999</v>
      </c>
      <c r="F24">
        <v>36.263999939999998</v>
      </c>
      <c r="G24">
        <v>0.50279998999999997</v>
      </c>
      <c r="H24">
        <v>34.380001069999999</v>
      </c>
      <c r="J24" s="2">
        <f>TREND(Calibration!$A$2:$A$4,Calibration!$B$2:$B$4,C24)</f>
        <v>240.00921178106927</v>
      </c>
      <c r="K24" s="2">
        <f>TREND(Calibration!$A$2:$A$4,Calibration!$C$2:$C$4,E24)</f>
        <v>413.75111734701113</v>
      </c>
      <c r="L24" s="2">
        <f>TREND(Calibration!$A$2:$A$4,Calibration!$D$2:$D$4,G24)</f>
        <v>1250.6949547779016</v>
      </c>
    </row>
    <row r="25" spans="1:12" x14ac:dyDescent="0.25">
      <c r="A25">
        <v>112523</v>
      </c>
      <c r="B25">
        <v>14.38300037</v>
      </c>
      <c r="C25">
        <v>0.30384000999999999</v>
      </c>
      <c r="D25">
        <v>38.3429985</v>
      </c>
      <c r="E25">
        <v>0.25227000999999999</v>
      </c>
      <c r="F25">
        <v>36.27999878</v>
      </c>
      <c r="G25">
        <v>0.50660002000000004</v>
      </c>
      <c r="H25">
        <v>34.39599991</v>
      </c>
      <c r="J25" s="2">
        <f>TREND(Calibration!$A$2:$A$4,Calibration!$B$2:$B$4,C25)</f>
        <v>240.66670751815522</v>
      </c>
      <c r="K25" s="2">
        <f>TREND(Calibration!$A$2:$A$4,Calibration!$C$2:$C$4,E25)</f>
        <v>413.75111734701113</v>
      </c>
      <c r="L25" s="2">
        <f>TREND(Calibration!$A$2:$A$4,Calibration!$D$2:$D$4,G25)</f>
        <v>1267.0592470841887</v>
      </c>
    </row>
    <row r="26" spans="1:12" x14ac:dyDescent="0.25">
      <c r="A26">
        <v>117524</v>
      </c>
      <c r="B26">
        <v>14.38399982</v>
      </c>
      <c r="C26">
        <v>0.31043999999999999</v>
      </c>
      <c r="D26">
        <v>38.349998470000003</v>
      </c>
      <c r="E26">
        <v>0.25222</v>
      </c>
      <c r="F26">
        <v>36.290000919999997</v>
      </c>
      <c r="G26">
        <v>0.50709998999999994</v>
      </c>
      <c r="H26">
        <v>34.408000950000002</v>
      </c>
      <c r="J26" s="2">
        <f>TREND(Calibration!$A$2:$A$4,Calibration!$B$2:$B$4,C26)</f>
        <v>245.38351761577476</v>
      </c>
      <c r="K26" s="2">
        <f>TREND(Calibration!$A$2:$A$4,Calibration!$C$2:$C$4,E26)</f>
        <v>413.39186380734395</v>
      </c>
      <c r="L26" s="2">
        <f>TREND(Calibration!$A$2:$A$4,Calibration!$D$2:$D$4,G26)</f>
        <v>1269.2122972507329</v>
      </c>
    </row>
    <row r="27" spans="1:12" x14ac:dyDescent="0.25">
      <c r="A27">
        <v>122532</v>
      </c>
      <c r="B27">
        <v>14.40400028</v>
      </c>
      <c r="C27">
        <v>0.308</v>
      </c>
      <c r="D27">
        <v>38.298999790000003</v>
      </c>
      <c r="E27">
        <v>0.25189</v>
      </c>
      <c r="F27">
        <v>36.29700089</v>
      </c>
      <c r="G27">
        <v>0.51470000000000005</v>
      </c>
      <c r="H27">
        <v>34.465000150000002</v>
      </c>
      <c r="J27" s="2">
        <f>TREND(Calibration!$A$2:$A$4,Calibration!$B$2:$B$4,C27)</f>
        <v>243.63972457393808</v>
      </c>
      <c r="K27" s="2">
        <f>TREND(Calibration!$A$2:$A$4,Calibration!$C$2:$C$4,E27)</f>
        <v>411.02126456538986</v>
      </c>
      <c r="L27" s="2">
        <f>TREND(Calibration!$A$2:$A$4,Calibration!$D$2:$D$4,G27)</f>
        <v>1301.9406665453719</v>
      </c>
    </row>
    <row r="28" spans="1:12" x14ac:dyDescent="0.25">
      <c r="A28">
        <v>127523</v>
      </c>
      <c r="B28">
        <v>14.37300014</v>
      </c>
      <c r="C28">
        <v>0.30626999999999999</v>
      </c>
      <c r="D28">
        <v>38.29499817</v>
      </c>
      <c r="E28">
        <v>0.252</v>
      </c>
      <c r="F28">
        <v>36.292999270000003</v>
      </c>
      <c r="G28">
        <v>0.50980002000000002</v>
      </c>
      <c r="H28">
        <v>34.48500061</v>
      </c>
      <c r="J28" s="2">
        <f>TREND(Calibration!$A$2:$A$4,Calibration!$B$2:$B$4,C28)</f>
        <v>242.40334672050469</v>
      </c>
      <c r="K28" s="2">
        <f>TREND(Calibration!$A$2:$A$4,Calibration!$C$2:$C$4,E28)</f>
        <v>411.81146431270804</v>
      </c>
      <c r="L28" s="2">
        <f>TREND(Calibration!$A$2:$A$4,Calibration!$D$2:$D$4,G28)</f>
        <v>1280.8395949709472</v>
      </c>
    </row>
    <row r="29" spans="1:12" x14ac:dyDescent="0.25">
      <c r="A29">
        <v>132523</v>
      </c>
      <c r="B29">
        <v>14.36699963</v>
      </c>
      <c r="C29">
        <v>0.31378999000000002</v>
      </c>
      <c r="D29">
        <v>38.3429985</v>
      </c>
      <c r="E29">
        <v>0.25238000999999999</v>
      </c>
      <c r="F29">
        <v>36.292999270000003</v>
      </c>
      <c r="G29">
        <v>0.50760000999999999</v>
      </c>
      <c r="H29">
        <v>34.47900009</v>
      </c>
      <c r="J29" s="2">
        <f>TREND(Calibration!$A$2:$A$4,Calibration!$B$2:$B$4,C29)</f>
        <v>247.77765255521021</v>
      </c>
      <c r="K29" s="2">
        <f>TREND(Calibration!$A$2:$A$4,Calibration!$C$2:$C$4,E29)</f>
        <v>414.54131709432909</v>
      </c>
      <c r="L29" s="2">
        <f>TREND(Calibration!$A$2:$A$4,Calibration!$D$2:$D$4,G29)</f>
        <v>1271.3655627352134</v>
      </c>
    </row>
    <row r="30" spans="1:12" x14ac:dyDescent="0.25">
      <c r="A30">
        <v>137523</v>
      </c>
      <c r="B30">
        <v>14.380000109999999</v>
      </c>
      <c r="C30">
        <v>0.30588999</v>
      </c>
      <c r="D30">
        <v>38.33000183</v>
      </c>
      <c r="E30">
        <v>0.25195000000000001</v>
      </c>
      <c r="F30">
        <v>36.301998140000002</v>
      </c>
      <c r="G30">
        <v>0.51139997999999998</v>
      </c>
      <c r="H30">
        <v>34.472999569999999</v>
      </c>
      <c r="J30" s="2">
        <f>TREND(Calibration!$A$2:$A$4,Calibration!$B$2:$B$4,C30)</f>
        <v>242.13176524762423</v>
      </c>
      <c r="K30" s="2">
        <f>TREND(Calibration!$A$2:$A$4,Calibration!$C$2:$C$4,E30)</f>
        <v>411.45228260938165</v>
      </c>
      <c r="L30" s="2">
        <f>TREND(Calibration!$A$2:$A$4,Calibration!$D$2:$D$4,G30)</f>
        <v>1287.7295966599775</v>
      </c>
    </row>
    <row r="31" spans="1:12" x14ac:dyDescent="0.25">
      <c r="A31">
        <v>142523</v>
      </c>
      <c r="B31">
        <v>14.3409996</v>
      </c>
      <c r="C31">
        <v>0.30524999000000003</v>
      </c>
      <c r="D31">
        <v>38.304000850000001</v>
      </c>
      <c r="E31">
        <v>0.25216000999999999</v>
      </c>
      <c r="F31">
        <v>36.331001280000002</v>
      </c>
      <c r="G31">
        <v>0.51569997999999995</v>
      </c>
      <c r="H31">
        <v>34.498001100000003</v>
      </c>
      <c r="J31" s="2">
        <f>TREND(Calibration!$A$2:$A$4,Calibration!$B$2:$B$4,C31)</f>
        <v>241.67437690878182</v>
      </c>
      <c r="K31" s="2">
        <f>TREND(Calibration!$A$2:$A$4,Calibration!$C$2:$C$4,E31)</f>
        <v>412.96091759969295</v>
      </c>
      <c r="L31" s="2">
        <f>TREND(Calibration!$A$2:$A$4,Calibration!$D$2:$D$4,G31)</f>
        <v>1306.2469391328093</v>
      </c>
    </row>
    <row r="32" spans="1:12" x14ac:dyDescent="0.25">
      <c r="A32">
        <v>147523</v>
      </c>
      <c r="B32">
        <v>14.33100033</v>
      </c>
      <c r="C32">
        <v>0.30530000000000002</v>
      </c>
      <c r="D32">
        <v>38.333000179999999</v>
      </c>
      <c r="E32">
        <v>0.25189</v>
      </c>
      <c r="F32">
        <v>36.32400131</v>
      </c>
      <c r="G32">
        <v>0.51139997999999998</v>
      </c>
      <c r="H32">
        <v>34.507999419999997</v>
      </c>
      <c r="J32" s="2">
        <f>TREND(Calibration!$A$2:$A$4,Calibration!$B$2:$B$4,C32)</f>
        <v>241.7101175194467</v>
      </c>
      <c r="K32" s="2">
        <f>TREND(Calibration!$A$2:$A$4,Calibration!$C$2:$C$4,E32)</f>
        <v>411.02126456538986</v>
      </c>
      <c r="L32" s="2">
        <f>TREND(Calibration!$A$2:$A$4,Calibration!$D$2:$D$4,G32)</f>
        <v>1287.7295966599775</v>
      </c>
    </row>
    <row r="33" spans="1:12" x14ac:dyDescent="0.25">
      <c r="A33">
        <v>152531</v>
      </c>
      <c r="B33">
        <v>14.33699989</v>
      </c>
      <c r="C33">
        <v>0.30395000999999999</v>
      </c>
      <c r="D33">
        <v>38.311000819999997</v>
      </c>
      <c r="E33">
        <v>0.252</v>
      </c>
      <c r="F33">
        <v>36.355998990000003</v>
      </c>
      <c r="G33">
        <v>0.51090002000000001</v>
      </c>
      <c r="H33">
        <v>34.402000430000001</v>
      </c>
      <c r="J33" s="2">
        <f>TREND(Calibration!$A$2:$A$4,Calibration!$B$2:$B$4,C33)</f>
        <v>240.74532113889376</v>
      </c>
      <c r="K33" s="2">
        <f>TREND(Calibration!$A$2:$A$4,Calibration!$C$2:$C$4,E33)</f>
        <v>411.81146431270804</v>
      </c>
      <c r="L33" s="2">
        <f>TREND(Calibration!$A$2:$A$4,Calibration!$D$2:$D$4,G33)</f>
        <v>1285.57658955702</v>
      </c>
    </row>
    <row r="34" spans="1:12" x14ac:dyDescent="0.25">
      <c r="A34">
        <v>157523</v>
      </c>
      <c r="B34">
        <v>14.35400009</v>
      </c>
      <c r="C34">
        <v>0.30480998999999998</v>
      </c>
      <c r="D34">
        <v>38.323001859999998</v>
      </c>
      <c r="E34">
        <v>0.25195000000000001</v>
      </c>
      <c r="F34">
        <v>36.298999790000003</v>
      </c>
      <c r="G34">
        <v>0.50929999000000004</v>
      </c>
      <c r="H34">
        <v>34.511001589999999</v>
      </c>
      <c r="J34" s="2">
        <f>TREND(Calibration!$A$2:$A$4,Calibration!$B$2:$B$4,C34)</f>
        <v>241.35992242582765</v>
      </c>
      <c r="K34" s="2">
        <f>TREND(Calibration!$A$2:$A$4,Calibration!$C$2:$C$4,E34)</f>
        <v>411.45228260938165</v>
      </c>
      <c r="L34" s="2">
        <f>TREND(Calibration!$A$2:$A$4,Calibration!$D$2:$D$4,G34)</f>
        <v>1278.6862864228799</v>
      </c>
    </row>
    <row r="35" spans="1:12" x14ac:dyDescent="0.25">
      <c r="A35">
        <v>162523</v>
      </c>
      <c r="B35">
        <v>14.39299965</v>
      </c>
      <c r="C35">
        <v>0.30426999999999998</v>
      </c>
      <c r="D35">
        <v>38.3429985</v>
      </c>
      <c r="E35">
        <v>0.252</v>
      </c>
      <c r="F35">
        <v>36.32400131</v>
      </c>
      <c r="G35">
        <v>0.50330001000000002</v>
      </c>
      <c r="H35">
        <v>34.511001589999999</v>
      </c>
      <c r="J35" s="2">
        <f>TREND(Calibration!$A$2:$A$4,Calibration!$B$2:$B$4,C35)</f>
        <v>240.97400816162215</v>
      </c>
      <c r="K35" s="2">
        <f>TREND(Calibration!$A$2:$A$4,Calibration!$C$2:$C$4,E35)</f>
        <v>411.81146431270804</v>
      </c>
      <c r="L35" s="2">
        <f>TREND(Calibration!$A$2:$A$4,Calibration!$D$2:$D$4,G35)</f>
        <v>1252.848220262382</v>
      </c>
    </row>
    <row r="36" spans="1:12" x14ac:dyDescent="0.25">
      <c r="A36">
        <v>167523</v>
      </c>
      <c r="B36">
        <v>14.399000170000001</v>
      </c>
      <c r="C36">
        <v>0.30687001000000003</v>
      </c>
      <c r="D36">
        <v>38.326999659999998</v>
      </c>
      <c r="E36">
        <v>0.252</v>
      </c>
      <c r="F36">
        <v>36.349998470000003</v>
      </c>
      <c r="G36">
        <v>0.51200002</v>
      </c>
      <c r="H36">
        <v>34.540000919999997</v>
      </c>
      <c r="J36" s="2">
        <f>TREND(Calibration!$A$2:$A$4,Calibration!$B$2:$B$4,C36)</f>
        <v>242.83215543486227</v>
      </c>
      <c r="K36" s="2">
        <f>TREND(Calibration!$A$2:$A$4,Calibration!$C$2:$C$4,E36)</f>
        <v>411.81146431270804</v>
      </c>
      <c r="L36" s="2">
        <f>TREND(Calibration!$A$2:$A$4,Calibration!$D$2:$D$4,G36)</f>
        <v>1290.3135841430933</v>
      </c>
    </row>
    <row r="37" spans="1:12" x14ac:dyDescent="0.25">
      <c r="A37">
        <v>172525</v>
      </c>
      <c r="B37">
        <v>14.41800022</v>
      </c>
      <c r="C37">
        <v>0.30498001000000002</v>
      </c>
      <c r="D37">
        <v>38.29499817</v>
      </c>
      <c r="E37">
        <v>0.25227000999999999</v>
      </c>
      <c r="F37">
        <v>36.331001280000002</v>
      </c>
      <c r="G37">
        <v>0.50709998999999994</v>
      </c>
      <c r="H37">
        <v>34.500999450000002</v>
      </c>
      <c r="J37" s="2">
        <f>TREND(Calibration!$A$2:$A$4,Calibration!$B$2:$B$4,C37)</f>
        <v>241.48143049671827</v>
      </c>
      <c r="K37" s="2">
        <f>TREND(Calibration!$A$2:$A$4,Calibration!$C$2:$C$4,E37)</f>
        <v>413.75111734701113</v>
      </c>
      <c r="L37" s="2">
        <f>TREND(Calibration!$A$2:$A$4,Calibration!$D$2:$D$4,G37)</f>
        <v>1269.2122972507329</v>
      </c>
    </row>
    <row r="38" spans="1:12" x14ac:dyDescent="0.25">
      <c r="A38">
        <v>177523</v>
      </c>
      <c r="B38">
        <v>14.44799995</v>
      </c>
      <c r="C38">
        <v>0.30373000999999999</v>
      </c>
      <c r="D38">
        <v>38.3429985</v>
      </c>
      <c r="E38">
        <v>0.25222</v>
      </c>
      <c r="F38">
        <v>36.337001800000003</v>
      </c>
      <c r="G38">
        <v>0.51470000000000005</v>
      </c>
      <c r="H38">
        <v>34.534000399999996</v>
      </c>
      <c r="J38" s="2">
        <f>TREND(Calibration!$A$2:$A$4,Calibration!$B$2:$B$4,C38)</f>
        <v>240.58809389741668</v>
      </c>
      <c r="K38" s="2">
        <f>TREND(Calibration!$A$2:$A$4,Calibration!$C$2:$C$4,E38)</f>
        <v>413.39186380734395</v>
      </c>
      <c r="L38" s="2">
        <f>TREND(Calibration!$A$2:$A$4,Calibration!$D$2:$D$4,G38)</f>
        <v>1301.9406665453719</v>
      </c>
    </row>
    <row r="39" spans="1:12" x14ac:dyDescent="0.25">
      <c r="A39">
        <v>182523</v>
      </c>
      <c r="B39">
        <v>14.43799973</v>
      </c>
      <c r="C39">
        <v>0.30395000999999999</v>
      </c>
      <c r="D39">
        <v>38.348999020000001</v>
      </c>
      <c r="E39">
        <v>0.25222</v>
      </c>
      <c r="F39">
        <v>36.32799911</v>
      </c>
      <c r="G39">
        <v>0.51520001999999998</v>
      </c>
      <c r="H39">
        <v>34.536998750000002</v>
      </c>
      <c r="J39" s="2">
        <f>TREND(Calibration!$A$2:$A$4,Calibration!$B$2:$B$4,C39)</f>
        <v>240.74532113889376</v>
      </c>
      <c r="K39" s="2">
        <f>TREND(Calibration!$A$2:$A$4,Calibration!$C$2:$C$4,E39)</f>
        <v>413.39186380734395</v>
      </c>
      <c r="L39" s="2">
        <f>TREND(Calibration!$A$2:$A$4,Calibration!$D$2:$D$4,G39)</f>
        <v>1304.0939320298519</v>
      </c>
    </row>
    <row r="40" spans="1:12" x14ac:dyDescent="0.25">
      <c r="A40">
        <v>187532</v>
      </c>
      <c r="B40">
        <v>14.45100021</v>
      </c>
      <c r="C40">
        <v>0.30610999</v>
      </c>
      <c r="D40">
        <v>38.317001339999997</v>
      </c>
      <c r="E40">
        <v>0.25253998999999999</v>
      </c>
      <c r="F40">
        <v>36.32799911</v>
      </c>
      <c r="G40">
        <v>0.51470000000000005</v>
      </c>
      <c r="H40">
        <v>34.555999759999999</v>
      </c>
      <c r="J40" s="2">
        <f>TREND(Calibration!$A$2:$A$4,Calibration!$B$2:$B$4,C40)</f>
        <v>242.2889924891013</v>
      </c>
      <c r="K40" s="2">
        <f>TREND(Calibration!$A$2:$A$4,Calibration!$C$2:$C$4,E40)</f>
        <v>415.6905548722923</v>
      </c>
      <c r="L40" s="2">
        <f>TREND(Calibration!$A$2:$A$4,Calibration!$D$2:$D$4,G40)</f>
        <v>1301.9406665453719</v>
      </c>
    </row>
    <row r="41" spans="1:12" x14ac:dyDescent="0.25">
      <c r="A41">
        <v>192524</v>
      </c>
      <c r="B41">
        <v>14.440999980000001</v>
      </c>
      <c r="C41">
        <v>0.30502998999999997</v>
      </c>
      <c r="D41">
        <v>38.326999659999998</v>
      </c>
      <c r="E41">
        <v>0.25260000999999999</v>
      </c>
      <c r="F41">
        <v>36.333999630000001</v>
      </c>
      <c r="G41">
        <v>0.51630001999999997</v>
      </c>
      <c r="H41">
        <v>34.549999239999998</v>
      </c>
      <c r="J41" s="2">
        <f>TREND(Calibration!$A$2:$A$4,Calibration!$B$2:$B$4,C41)</f>
        <v>241.51714966730472</v>
      </c>
      <c r="K41" s="2">
        <f>TREND(Calibration!$A$2:$A$4,Calibration!$C$2:$C$4,E41)</f>
        <v>416.12171658896523</v>
      </c>
      <c r="L41" s="2">
        <f>TREND(Calibration!$A$2:$A$4,Calibration!$D$2:$D$4,G41)</f>
        <v>1308.8309266159251</v>
      </c>
    </row>
    <row r="42" spans="1:12" x14ac:dyDescent="0.25">
      <c r="A42">
        <v>197797</v>
      </c>
      <c r="B42">
        <v>14.416999819999999</v>
      </c>
      <c r="C42">
        <v>0.30491998999999997</v>
      </c>
      <c r="D42">
        <v>38.375</v>
      </c>
      <c r="E42">
        <v>0.25227000999999999</v>
      </c>
      <c r="F42">
        <v>36.349998470000003</v>
      </c>
      <c r="G42">
        <v>0.51679998999999999</v>
      </c>
      <c r="H42">
        <v>34.44900131</v>
      </c>
      <c r="J42" s="2">
        <f>TREND(Calibration!$A$2:$A$4,Calibration!$B$2:$B$4,C42)</f>
        <v>241.43853604656618</v>
      </c>
      <c r="K42" s="2">
        <f>TREND(Calibration!$A$2:$A$4,Calibration!$C$2:$C$4,E42)</f>
        <v>413.75111734701113</v>
      </c>
      <c r="L42" s="2">
        <f>TREND(Calibration!$A$2:$A$4,Calibration!$D$2:$D$4,G42)</f>
        <v>1310.9839767824694</v>
      </c>
    </row>
    <row r="43" spans="1:12" x14ac:dyDescent="0.25">
      <c r="A43">
        <v>202652</v>
      </c>
      <c r="B43">
        <v>14.47000027</v>
      </c>
      <c r="C43">
        <v>0.31091999999999997</v>
      </c>
      <c r="D43">
        <v>38.347000119999997</v>
      </c>
      <c r="E43">
        <v>0.25195000000000001</v>
      </c>
      <c r="F43">
        <v>36.390998840000002</v>
      </c>
      <c r="G43">
        <v>0.52219998999999995</v>
      </c>
      <c r="H43">
        <v>34.493000029999997</v>
      </c>
      <c r="J43" s="2">
        <f>TREND(Calibration!$A$2:$A$4,Calibration!$B$2:$B$4,C43)</f>
        <v>245.72655886990654</v>
      </c>
      <c r="K43" s="2">
        <f>TREND(Calibration!$A$2:$A$4,Calibration!$C$2:$C$4,E43)</f>
        <v>411.45228260938165</v>
      </c>
      <c r="L43" s="2">
        <f>TREND(Calibration!$A$2:$A$4,Calibration!$D$2:$D$4,G43)</f>
        <v>1334.2383138413745</v>
      </c>
    </row>
    <row r="44" spans="1:12" x14ac:dyDescent="0.25">
      <c r="A44">
        <v>207524</v>
      </c>
      <c r="B44">
        <v>14.454999920000001</v>
      </c>
      <c r="C44">
        <v>0.30470999999999998</v>
      </c>
      <c r="D44">
        <v>38.370998380000003</v>
      </c>
      <c r="E44">
        <v>0.25227000999999999</v>
      </c>
      <c r="F44">
        <v>36.335998539999999</v>
      </c>
      <c r="G44">
        <v>0.51630001999999997</v>
      </c>
      <c r="H44">
        <v>34.501998899999997</v>
      </c>
      <c r="J44" s="2">
        <f>TREND(Calibration!$A$2:$A$4,Calibration!$B$2:$B$4,C44)</f>
        <v>241.28846264457633</v>
      </c>
      <c r="K44" s="2">
        <f>TREND(Calibration!$A$2:$A$4,Calibration!$C$2:$C$4,E44)</f>
        <v>413.75111734701113</v>
      </c>
      <c r="L44" s="2">
        <f>TREND(Calibration!$A$2:$A$4,Calibration!$D$2:$D$4,G44)</f>
        <v>1308.8309266159251</v>
      </c>
    </row>
    <row r="45" spans="1:12" x14ac:dyDescent="0.25">
      <c r="A45">
        <v>212524</v>
      </c>
      <c r="B45">
        <v>14.493000029999999</v>
      </c>
      <c r="C45">
        <v>0.30162000999999999</v>
      </c>
      <c r="D45">
        <v>38.349998470000003</v>
      </c>
      <c r="E45">
        <v>0.25227000999999999</v>
      </c>
      <c r="F45">
        <v>36.362998959999999</v>
      </c>
      <c r="G45">
        <v>0.51740003000000001</v>
      </c>
      <c r="H45">
        <v>34.513999939999998</v>
      </c>
      <c r="J45" s="2">
        <f>TREND(Calibration!$A$2:$A$4,Calibration!$B$2:$B$4,C45)</f>
        <v>239.08014171779561</v>
      </c>
      <c r="K45" s="2">
        <f>TREND(Calibration!$A$2:$A$4,Calibration!$C$2:$C$4,E45)</f>
        <v>413.75111734701113</v>
      </c>
      <c r="L45" s="2">
        <f>TREND(Calibration!$A$2:$A$4,Calibration!$D$2:$D$4,G45)</f>
        <v>1313.5679642655857</v>
      </c>
    </row>
    <row r="46" spans="1:12" x14ac:dyDescent="0.25">
      <c r="A46">
        <v>217524</v>
      </c>
      <c r="B46">
        <v>14.53499985</v>
      </c>
      <c r="C46">
        <v>0.30502998999999997</v>
      </c>
      <c r="D46">
        <v>38.308998109999997</v>
      </c>
      <c r="E46">
        <v>0.25249000999999999</v>
      </c>
      <c r="F46">
        <v>36.381999970000003</v>
      </c>
      <c r="G46">
        <v>0.52329999000000005</v>
      </c>
      <c r="H46">
        <v>34.526000979999999</v>
      </c>
      <c r="J46" s="2">
        <f>TREND(Calibration!$A$2:$A$4,Calibration!$B$2:$B$4,C46)</f>
        <v>241.51714966730472</v>
      </c>
      <c r="K46" s="2">
        <f>TREND(Calibration!$A$2:$A$4,Calibration!$C$2:$C$4,E46)</f>
        <v>415.33151684164727</v>
      </c>
      <c r="L46" s="2">
        <f>TREND(Calibration!$A$2:$A$4,Calibration!$D$2:$D$4,G46)</f>
        <v>1338.9753084274478</v>
      </c>
    </row>
    <row r="47" spans="1:12" x14ac:dyDescent="0.25">
      <c r="A47">
        <v>222525</v>
      </c>
      <c r="B47">
        <v>14.50599957</v>
      </c>
      <c r="C47">
        <v>0.30676001000000003</v>
      </c>
      <c r="D47">
        <v>38.365001679999999</v>
      </c>
      <c r="E47">
        <v>0.25222</v>
      </c>
      <c r="F47">
        <v>36.3429985</v>
      </c>
      <c r="G47">
        <v>0.51520001999999998</v>
      </c>
      <c r="H47">
        <v>34.505001069999999</v>
      </c>
      <c r="J47" s="2">
        <f>TREND(Calibration!$A$2:$A$4,Calibration!$B$2:$B$4,C47)</f>
        <v>242.75354181412374</v>
      </c>
      <c r="K47" s="2">
        <f>TREND(Calibration!$A$2:$A$4,Calibration!$C$2:$C$4,E47)</f>
        <v>413.39186380734395</v>
      </c>
      <c r="L47" s="2">
        <f>TREND(Calibration!$A$2:$A$4,Calibration!$D$2:$D$4,G47)</f>
        <v>1304.0939320298519</v>
      </c>
    </row>
    <row r="48" spans="1:12" x14ac:dyDescent="0.25">
      <c r="A48">
        <v>227524</v>
      </c>
      <c r="B48">
        <v>14.56099987</v>
      </c>
      <c r="C48">
        <v>0.30957001000000001</v>
      </c>
      <c r="D48">
        <v>38.326999659999998</v>
      </c>
      <c r="E48">
        <v>0.25233000999999999</v>
      </c>
      <c r="F48">
        <v>36.384998320000001</v>
      </c>
      <c r="G48">
        <v>0.52759999000000002</v>
      </c>
      <c r="H48">
        <v>34.500999450000002</v>
      </c>
      <c r="J48" s="2">
        <f>TREND(Calibration!$A$2:$A$4,Calibration!$B$2:$B$4,C48)</f>
        <v>244.76176248935366</v>
      </c>
      <c r="K48" s="2">
        <f>TREND(Calibration!$A$2:$A$4,Calibration!$C$2:$C$4,E48)</f>
        <v>414.1821353910027</v>
      </c>
      <c r="L48" s="2">
        <f>TREND(Calibration!$A$2:$A$4,Calibration!$D$2:$D$4,G48)</f>
        <v>1357.4926509002796</v>
      </c>
    </row>
    <row r="49" spans="1:12" x14ac:dyDescent="0.25">
      <c r="A49">
        <v>232523</v>
      </c>
      <c r="B49">
        <v>14.54599953</v>
      </c>
      <c r="C49">
        <v>0.30871000999999998</v>
      </c>
      <c r="D49">
        <v>38.331001280000002</v>
      </c>
      <c r="E49">
        <v>0.25297998999999999</v>
      </c>
      <c r="F49">
        <v>36.395000459999999</v>
      </c>
      <c r="G49">
        <v>0.52600002000000001</v>
      </c>
      <c r="H49">
        <v>34.533000950000002</v>
      </c>
      <c r="J49" s="2">
        <f>TREND(Calibration!$A$2:$A$4,Calibration!$B$2:$B$4,C49)</f>
        <v>244.14714690903415</v>
      </c>
      <c r="K49" s="2">
        <f>TREND(Calibration!$A$2:$A$4,Calibration!$C$2:$C$4,E49)</f>
        <v>418.85135386156458</v>
      </c>
      <c r="L49" s="2">
        <f>TREND(Calibration!$A$2:$A$4,Calibration!$D$2:$D$4,G49)</f>
        <v>1350.6026061476616</v>
      </c>
    </row>
    <row r="50" spans="1:12" x14ac:dyDescent="0.25">
      <c r="A50">
        <v>237523</v>
      </c>
      <c r="B50">
        <v>14.559000019999999</v>
      </c>
      <c r="C50">
        <v>0.30648999999999998</v>
      </c>
      <c r="D50">
        <v>38.340000150000002</v>
      </c>
      <c r="E50">
        <v>0.25286998999999999</v>
      </c>
      <c r="F50">
        <v>36.379001619999997</v>
      </c>
      <c r="G50">
        <v>0.52649999000000003</v>
      </c>
      <c r="H50">
        <v>34.423999790000003</v>
      </c>
      <c r="J50" s="2">
        <f>TREND(Calibration!$A$2:$A$4,Calibration!$B$2:$B$4,C50)</f>
        <v>242.56057396198176</v>
      </c>
      <c r="K50" s="2">
        <f>TREND(Calibration!$A$2:$A$4,Calibration!$C$2:$C$4,E50)</f>
        <v>418.06115411424639</v>
      </c>
      <c r="L50" s="2">
        <f>TREND(Calibration!$A$2:$A$4,Calibration!$D$2:$D$4,G50)</f>
        <v>1352.7556563142064</v>
      </c>
    </row>
    <row r="51" spans="1:12" x14ac:dyDescent="0.25">
      <c r="A51">
        <v>242533</v>
      </c>
      <c r="B51">
        <v>14.55799961</v>
      </c>
      <c r="C51">
        <v>0.31308001000000002</v>
      </c>
      <c r="D51">
        <v>38.333000179999999</v>
      </c>
      <c r="E51">
        <v>0.25319001000000002</v>
      </c>
      <c r="F51">
        <v>36.381000520000001</v>
      </c>
      <c r="G51">
        <v>0.52060002000000005</v>
      </c>
      <c r="H51">
        <v>34.450000760000002</v>
      </c>
      <c r="J51" s="2">
        <f>TREND(Calibration!$A$2:$A$4,Calibration!$B$2:$B$4,C51)</f>
        <v>247.27025166019251</v>
      </c>
      <c r="K51" s="2">
        <f>TREND(Calibration!$A$2:$A$4,Calibration!$C$2:$C$4,E51)</f>
        <v>420.36006068821689</v>
      </c>
      <c r="L51" s="2">
        <f>TREND(Calibration!$A$2:$A$4,Calibration!$D$2:$D$4,G51)</f>
        <v>1327.348269088757</v>
      </c>
    </row>
    <row r="52" spans="1:12" x14ac:dyDescent="0.25">
      <c r="A52">
        <v>247524</v>
      </c>
      <c r="B52">
        <v>14.57699966</v>
      </c>
      <c r="C52">
        <v>0.30698001000000003</v>
      </c>
      <c r="D52">
        <v>38.362998959999999</v>
      </c>
      <c r="E52">
        <v>0.25319001000000002</v>
      </c>
      <c r="F52">
        <v>36.369998930000001</v>
      </c>
      <c r="G52">
        <v>0.52010000000000001</v>
      </c>
      <c r="H52">
        <v>34.397998809999997</v>
      </c>
      <c r="J52" s="2">
        <f>TREND(Calibration!$A$2:$A$4,Calibration!$B$2:$B$4,C52)</f>
        <v>242.91076905560081</v>
      </c>
      <c r="K52" s="2">
        <f>TREND(Calibration!$A$2:$A$4,Calibration!$C$2:$C$4,E52)</f>
        <v>420.36006068821689</v>
      </c>
      <c r="L52" s="2">
        <f>TREND(Calibration!$A$2:$A$4,Calibration!$D$2:$D$4,G52)</f>
        <v>1325.1950036042765</v>
      </c>
    </row>
    <row r="53" spans="1:12" x14ac:dyDescent="0.25">
      <c r="A53">
        <v>252523</v>
      </c>
      <c r="B53">
        <v>14.6079998</v>
      </c>
      <c r="C53">
        <v>0.30443998999999999</v>
      </c>
      <c r="D53">
        <v>38.348999020000001</v>
      </c>
      <c r="E53">
        <v>0.25395000000000001</v>
      </c>
      <c r="F53">
        <v>36.351001740000001</v>
      </c>
      <c r="G53">
        <v>0.51840001000000002</v>
      </c>
      <c r="H53">
        <v>34.379001619999997</v>
      </c>
      <c r="J53" s="2">
        <f>TREND(Calibration!$A$2:$A$4,Calibration!$B$2:$B$4,C53)</f>
        <v>241.09549479243438</v>
      </c>
      <c r="K53" s="2">
        <f>TREND(Calibration!$A$2:$A$4,Calibration!$C$2:$C$4,E53)</f>
        <v>425.81955074243729</v>
      </c>
      <c r="L53" s="2">
        <f>TREND(Calibration!$A$2:$A$4,Calibration!$D$2:$D$4,G53)</f>
        <v>1317.8742368530231</v>
      </c>
    </row>
    <row r="54" spans="1:12" x14ac:dyDescent="0.25">
      <c r="A54">
        <v>257532</v>
      </c>
      <c r="B54">
        <v>14.59000015</v>
      </c>
      <c r="C54">
        <v>0.30665000999999997</v>
      </c>
      <c r="D54">
        <v>38.325000760000002</v>
      </c>
      <c r="E54">
        <v>0.25324999999999998</v>
      </c>
      <c r="F54">
        <v>36.338001249999998</v>
      </c>
      <c r="G54">
        <v>0.52329999000000005</v>
      </c>
      <c r="H54">
        <v>34.456001280000002</v>
      </c>
      <c r="J54" s="2">
        <f>TREND(Calibration!$A$2:$A$4,Calibration!$B$2:$B$4,C54)</f>
        <v>242.67492819338514</v>
      </c>
      <c r="K54" s="2">
        <f>TREND(Calibration!$A$2:$A$4,Calibration!$C$2:$C$4,E54)</f>
        <v>420.79100689586767</v>
      </c>
      <c r="L54" s="2">
        <f>TREND(Calibration!$A$2:$A$4,Calibration!$D$2:$D$4,G54)</f>
        <v>1338.9753084274478</v>
      </c>
    </row>
    <row r="55" spans="1:12" x14ac:dyDescent="0.25">
      <c r="A55">
        <v>262523</v>
      </c>
      <c r="B55">
        <v>14.60999966</v>
      </c>
      <c r="C55">
        <v>0.30417000999999999</v>
      </c>
      <c r="D55">
        <v>38.321998600000001</v>
      </c>
      <c r="E55">
        <v>0.25324999999999998</v>
      </c>
      <c r="F55">
        <v>36.401000979999999</v>
      </c>
      <c r="G55">
        <v>0.53140001999999997</v>
      </c>
      <c r="H55">
        <v>34.439998629999998</v>
      </c>
      <c r="J55" s="2">
        <f>TREND(Calibration!$A$2:$A$4,Calibration!$B$2:$B$4,C55)</f>
        <v>240.90254838037083</v>
      </c>
      <c r="K55" s="2">
        <f>TREND(Calibration!$A$2:$A$4,Calibration!$C$2:$C$4,E55)</f>
        <v>420.79100689586767</v>
      </c>
      <c r="L55" s="2">
        <f>TREND(Calibration!$A$2:$A$4,Calibration!$D$2:$D$4,G55)</f>
        <v>1373.8569432065663</v>
      </c>
    </row>
    <row r="56" spans="1:12" x14ac:dyDescent="0.25">
      <c r="A56">
        <v>267524</v>
      </c>
      <c r="B56">
        <v>14.59000015</v>
      </c>
      <c r="C56">
        <v>0.30243998999999999</v>
      </c>
      <c r="D56">
        <v>38.338001249999998</v>
      </c>
      <c r="E56">
        <v>0.25324999999999998</v>
      </c>
      <c r="F56">
        <v>36.379001619999997</v>
      </c>
      <c r="G56">
        <v>0.52600002000000001</v>
      </c>
      <c r="H56">
        <v>34.403999329999998</v>
      </c>
      <c r="J56" s="2">
        <f>TREND(Calibration!$A$2:$A$4,Calibration!$B$2:$B$4,C56)</f>
        <v>239.66615623355187</v>
      </c>
      <c r="K56" s="2">
        <f>TREND(Calibration!$A$2:$A$4,Calibration!$C$2:$C$4,E56)</f>
        <v>420.79100689586767</v>
      </c>
      <c r="L56" s="2">
        <f>TREND(Calibration!$A$2:$A$4,Calibration!$D$2:$D$4,G56)</f>
        <v>1350.6026061476616</v>
      </c>
    </row>
    <row r="57" spans="1:12" x14ac:dyDescent="0.25">
      <c r="A57">
        <v>272523</v>
      </c>
      <c r="B57">
        <v>14.59000015</v>
      </c>
      <c r="C57">
        <v>0.30426999999999998</v>
      </c>
      <c r="D57">
        <v>38.3429985</v>
      </c>
      <c r="E57">
        <v>0.25330001000000002</v>
      </c>
      <c r="F57">
        <v>36.361000060000002</v>
      </c>
      <c r="G57">
        <v>0.52380002000000003</v>
      </c>
      <c r="H57">
        <v>34.372001650000001</v>
      </c>
      <c r="J57" s="2">
        <f>TREND(Calibration!$A$2:$A$4,Calibration!$B$2:$B$4,C57)</f>
        <v>240.97400816162215</v>
      </c>
      <c r="K57" s="2">
        <f>TREND(Calibration!$A$2:$A$4,Calibration!$C$2:$C$4,E57)</f>
        <v>421.15026043553507</v>
      </c>
      <c r="L57" s="2">
        <f>TREND(Calibration!$A$2:$A$4,Calibration!$D$2:$D$4,G57)</f>
        <v>1341.1286169755156</v>
      </c>
    </row>
    <row r="58" spans="1:12" x14ac:dyDescent="0.25">
      <c r="A58">
        <v>277523</v>
      </c>
      <c r="B58">
        <v>14.61699963</v>
      </c>
      <c r="C58">
        <v>0.30417000999999999</v>
      </c>
      <c r="D58">
        <v>38.344001769999998</v>
      </c>
      <c r="E58">
        <v>0.25400001</v>
      </c>
      <c r="F58">
        <v>36.365001679999999</v>
      </c>
      <c r="G58">
        <v>0.53090000000000004</v>
      </c>
      <c r="H58">
        <v>34.394001009999997</v>
      </c>
      <c r="J58" s="2">
        <f>TREND(Calibration!$A$2:$A$4,Calibration!$B$2:$B$4,C58)</f>
        <v>240.90254838037083</v>
      </c>
      <c r="K58" s="2">
        <f>TREND(Calibration!$A$2:$A$4,Calibration!$C$2:$C$4,E58)</f>
        <v>426.17880428210424</v>
      </c>
      <c r="L58" s="2">
        <f>TREND(Calibration!$A$2:$A$4,Calibration!$D$2:$D$4,G58)</f>
        <v>1371.7036777220862</v>
      </c>
    </row>
    <row r="59" spans="1:12" x14ac:dyDescent="0.25">
      <c r="A59">
        <v>282523</v>
      </c>
      <c r="B59">
        <v>14.6420002</v>
      </c>
      <c r="C59">
        <v>0.30519000000000002</v>
      </c>
      <c r="D59">
        <v>38.355998990000003</v>
      </c>
      <c r="E59">
        <v>0.25389001</v>
      </c>
      <c r="F59">
        <v>36.361000060000002</v>
      </c>
      <c r="G59">
        <v>0.53030001999999998</v>
      </c>
      <c r="H59">
        <v>34.372001650000001</v>
      </c>
      <c r="J59" s="2">
        <f>TREND(Calibration!$A$2:$A$4,Calibration!$B$2:$B$4,C59)</f>
        <v>241.63150389870816</v>
      </c>
      <c r="K59" s="2">
        <f>TREND(Calibration!$A$2:$A$4,Calibration!$C$2:$C$4,E59)</f>
        <v>425.38860453478628</v>
      </c>
      <c r="L59" s="2">
        <f>TREND(Calibration!$A$2:$A$4,Calibration!$D$2:$D$4,G59)</f>
        <v>1369.1199486204935</v>
      </c>
    </row>
    <row r="60" spans="1:12" x14ac:dyDescent="0.25">
      <c r="A60">
        <v>287523</v>
      </c>
      <c r="B60">
        <v>14.64500046</v>
      </c>
      <c r="C60">
        <v>0.30459999999999998</v>
      </c>
      <c r="D60">
        <v>38.368999479999999</v>
      </c>
      <c r="E60">
        <v>0.25492000999999997</v>
      </c>
      <c r="F60">
        <v>36.36000061</v>
      </c>
      <c r="G60">
        <v>0.53030001999999998</v>
      </c>
      <c r="H60">
        <v>34.355998990000003</v>
      </c>
      <c r="J60" s="2">
        <f>TREND(Calibration!$A$2:$A$4,Calibration!$B$2:$B$4,C60)</f>
        <v>241.20984902383779</v>
      </c>
      <c r="K60" s="2">
        <f>TREND(Calibration!$A$2:$A$4,Calibration!$C$2:$C$4,E60)</f>
        <v>432.78774762330977</v>
      </c>
      <c r="L60" s="2">
        <f>TREND(Calibration!$A$2:$A$4,Calibration!$D$2:$D$4,G60)</f>
        <v>1369.1199486204935</v>
      </c>
    </row>
    <row r="61" spans="1:12" x14ac:dyDescent="0.25">
      <c r="A61">
        <v>292524</v>
      </c>
      <c r="B61">
        <v>14.70699978</v>
      </c>
      <c r="C61">
        <v>0.30897998999999998</v>
      </c>
      <c r="D61">
        <v>38.349998470000003</v>
      </c>
      <c r="E61">
        <v>0.25497999999999998</v>
      </c>
      <c r="F61">
        <v>36.373001100000003</v>
      </c>
      <c r="G61">
        <v>0.53189998999999999</v>
      </c>
      <c r="H61">
        <v>34.372001650000001</v>
      </c>
      <c r="J61" s="2">
        <f>TREND(Calibration!$A$2:$A$4,Calibration!$B$2:$B$4,C61)</f>
        <v>244.34009332109773</v>
      </c>
      <c r="K61" s="2">
        <f>TREND(Calibration!$A$2:$A$4,Calibration!$C$2:$C$4,E61)</f>
        <v>433.21869383096077</v>
      </c>
      <c r="L61" s="2">
        <f>TREND(Calibration!$A$2:$A$4,Calibration!$D$2:$D$4,G61)</f>
        <v>1376.009993373111</v>
      </c>
    </row>
    <row r="62" spans="1:12" x14ac:dyDescent="0.25">
      <c r="A62">
        <v>297523</v>
      </c>
      <c r="B62">
        <v>14.75</v>
      </c>
      <c r="C62">
        <v>0.30476001000000003</v>
      </c>
      <c r="D62">
        <v>38.369998930000001</v>
      </c>
      <c r="E62">
        <v>0.25486999999999999</v>
      </c>
      <c r="F62">
        <v>36.346000670000002</v>
      </c>
      <c r="G62">
        <v>0.53189998999999999</v>
      </c>
      <c r="H62">
        <v>34.352001190000003</v>
      </c>
      <c r="J62" s="2">
        <f>TREND(Calibration!$A$2:$A$4,Calibration!$B$2:$B$4,C62)</f>
        <v>241.3242032552412</v>
      </c>
      <c r="K62" s="2">
        <f>TREND(Calibration!$A$2:$A$4,Calibration!$C$2:$C$4,E62)</f>
        <v>432.42849408364282</v>
      </c>
      <c r="L62" s="2">
        <f>TREND(Calibration!$A$2:$A$4,Calibration!$D$2:$D$4,G62)</f>
        <v>1376.009993373111</v>
      </c>
    </row>
    <row r="63" spans="1:12" x14ac:dyDescent="0.25">
      <c r="A63">
        <v>302523</v>
      </c>
      <c r="B63">
        <v>14.774000170000001</v>
      </c>
      <c r="C63">
        <v>0.30779001</v>
      </c>
      <c r="D63">
        <v>38.362998959999999</v>
      </c>
      <c r="E63">
        <v>0.25486999999999999</v>
      </c>
      <c r="F63">
        <v>36.402999880000003</v>
      </c>
      <c r="G63">
        <v>0.55140001000000005</v>
      </c>
      <c r="H63">
        <v>34.409999849999998</v>
      </c>
      <c r="J63" s="2">
        <f>TREND(Calibration!$A$2:$A$4,Calibration!$B$2:$B$4,C63)</f>
        <v>243.48965117194822</v>
      </c>
      <c r="K63" s="2">
        <f>TREND(Calibration!$A$2:$A$4,Calibration!$C$2:$C$4,E63)</f>
        <v>432.42849408364282</v>
      </c>
      <c r="L63" s="2">
        <f>TREND(Calibration!$A$2:$A$4,Calibration!$D$2:$D$4,G63)</f>
        <v>1459.9840744352198</v>
      </c>
    </row>
    <row r="64" spans="1:12" x14ac:dyDescent="0.25">
      <c r="A64">
        <v>307525</v>
      </c>
      <c r="B64">
        <v>14.71800041</v>
      </c>
      <c r="C64">
        <v>0.30648999999999998</v>
      </c>
      <c r="D64">
        <v>38.376998899999997</v>
      </c>
      <c r="E64">
        <v>0.25497999999999998</v>
      </c>
      <c r="F64">
        <v>36.347999569999999</v>
      </c>
      <c r="G64">
        <v>0.54269999000000002</v>
      </c>
      <c r="H64">
        <v>34.384998320000001</v>
      </c>
      <c r="J64" s="2">
        <f>TREND(Calibration!$A$2:$A$4,Calibration!$B$2:$B$4,C64)</f>
        <v>242.56057396198176</v>
      </c>
      <c r="K64" s="2">
        <f>TREND(Calibration!$A$2:$A$4,Calibration!$C$2:$C$4,E64)</f>
        <v>433.21869383096077</v>
      </c>
      <c r="L64" s="2">
        <f>TREND(Calibration!$A$2:$A$4,Calibration!$D$2:$D$4,G64)</f>
        <v>1422.5186674909212</v>
      </c>
    </row>
    <row r="65" spans="1:12" x14ac:dyDescent="0.25">
      <c r="A65">
        <v>312523</v>
      </c>
      <c r="B65">
        <v>14.75300026</v>
      </c>
      <c r="C65">
        <v>0.30426999999999998</v>
      </c>
      <c r="D65">
        <v>38.368999479999999</v>
      </c>
      <c r="E65">
        <v>0.25492000999999997</v>
      </c>
      <c r="F65">
        <v>36.346000670000002</v>
      </c>
      <c r="G65">
        <v>0.53189998999999999</v>
      </c>
      <c r="H65">
        <v>34.416999820000001</v>
      </c>
      <c r="J65" s="2">
        <f>TREND(Calibration!$A$2:$A$4,Calibration!$B$2:$B$4,C65)</f>
        <v>240.97400816162215</v>
      </c>
      <c r="K65" s="2">
        <f>TREND(Calibration!$A$2:$A$4,Calibration!$C$2:$C$4,E65)</f>
        <v>432.78774762330977</v>
      </c>
      <c r="L65" s="2">
        <f>TREND(Calibration!$A$2:$A$4,Calibration!$D$2:$D$4,G65)</f>
        <v>1376.009993373111</v>
      </c>
    </row>
    <row r="66" spans="1:12" x14ac:dyDescent="0.25">
      <c r="A66">
        <v>317533</v>
      </c>
      <c r="B66">
        <v>14.875</v>
      </c>
      <c r="C66">
        <v>0.29956999000000001</v>
      </c>
      <c r="D66">
        <v>38.36000061</v>
      </c>
      <c r="E66">
        <v>0.25492000999999997</v>
      </c>
      <c r="F66">
        <v>36.42200089</v>
      </c>
      <c r="G66">
        <v>0.55250001000000004</v>
      </c>
      <c r="H66">
        <v>34.438999180000003</v>
      </c>
      <c r="J66" s="2">
        <f>TREND(Calibration!$A$2:$A$4,Calibration!$B$2:$B$4,C66)</f>
        <v>237.61505540155545</v>
      </c>
      <c r="K66" s="2">
        <f>TREND(Calibration!$A$2:$A$4,Calibration!$C$2:$C$4,E66)</f>
        <v>432.78774762330977</v>
      </c>
      <c r="L66" s="2">
        <f>TREND(Calibration!$A$2:$A$4,Calibration!$D$2:$D$4,G66)</f>
        <v>1464.721069021293</v>
      </c>
    </row>
    <row r="67" spans="1:12" x14ac:dyDescent="0.25">
      <c r="A67">
        <v>322532</v>
      </c>
      <c r="B67">
        <v>14.89099979</v>
      </c>
      <c r="C67">
        <v>0.30395000999999999</v>
      </c>
      <c r="D67">
        <v>38.326999659999998</v>
      </c>
      <c r="E67">
        <v>0.25492000999999997</v>
      </c>
      <c r="F67">
        <v>36.398998259999999</v>
      </c>
      <c r="G67">
        <v>0.55519998000000004</v>
      </c>
      <c r="H67">
        <v>34.504001619999997</v>
      </c>
      <c r="J67" s="2">
        <f>TREND(Calibration!$A$2:$A$4,Calibration!$B$2:$B$4,C67)</f>
        <v>240.74532113889376</v>
      </c>
      <c r="K67" s="2">
        <f>TREND(Calibration!$A$2:$A$4,Calibration!$C$2:$C$4,E67)</f>
        <v>432.78774762330977</v>
      </c>
      <c r="L67" s="2">
        <f>TREND(Calibration!$A$2:$A$4,Calibration!$D$2:$D$4,G67)</f>
        <v>1476.3481083599843</v>
      </c>
    </row>
    <row r="68" spans="1:12" x14ac:dyDescent="0.25">
      <c r="A68">
        <v>327524</v>
      </c>
      <c r="B68">
        <v>14.91899967</v>
      </c>
      <c r="C68">
        <v>0.30432998999999999</v>
      </c>
      <c r="D68">
        <v>38.372001650000001</v>
      </c>
      <c r="E68">
        <v>0.25486999999999999</v>
      </c>
      <c r="F68">
        <v>36.433998109999997</v>
      </c>
      <c r="G68">
        <v>0.56000000000000005</v>
      </c>
      <c r="H68">
        <v>34.4679985</v>
      </c>
      <c r="J68" s="2">
        <f>TREND(Calibration!$A$2:$A$4,Calibration!$B$2:$B$4,C68)</f>
        <v>241.01688117169584</v>
      </c>
      <c r="K68" s="2">
        <f>TREND(Calibration!$A$2:$A$4,Calibration!$C$2:$C$4,E68)</f>
        <v>432.42849408364282</v>
      </c>
      <c r="L68" s="2">
        <f>TREND(Calibration!$A$2:$A$4,Calibration!$D$2:$D$4,G68)</f>
        <v>1497.0187163172961</v>
      </c>
    </row>
    <row r="69" spans="1:12" x14ac:dyDescent="0.25">
      <c r="A69">
        <v>332523</v>
      </c>
      <c r="B69">
        <v>14.92199993</v>
      </c>
      <c r="C69">
        <v>0.30519000000000002</v>
      </c>
      <c r="D69">
        <v>38.34500122</v>
      </c>
      <c r="E69">
        <v>0.25492000999999997</v>
      </c>
      <c r="F69">
        <v>36.365001679999999</v>
      </c>
      <c r="G69">
        <v>0.54869997999999998</v>
      </c>
      <c r="H69">
        <v>34.44900131</v>
      </c>
      <c r="J69" s="2">
        <f>TREND(Calibration!$A$2:$A$4,Calibration!$B$2:$B$4,C69)</f>
        <v>241.63150389870816</v>
      </c>
      <c r="K69" s="2">
        <f>TREND(Calibration!$A$2:$A$4,Calibration!$C$2:$C$4,E69)</f>
        <v>432.78774762330977</v>
      </c>
      <c r="L69" s="2">
        <f>TREND(Calibration!$A$2:$A$4,Calibration!$D$2:$D$4,G69)</f>
        <v>1448.3567767150059</v>
      </c>
    </row>
    <row r="70" spans="1:12" x14ac:dyDescent="0.25">
      <c r="A70">
        <v>337523</v>
      </c>
      <c r="B70">
        <v>14.93799973</v>
      </c>
      <c r="C70">
        <v>0.30665000999999997</v>
      </c>
      <c r="D70">
        <v>38.367000580000003</v>
      </c>
      <c r="E70">
        <v>0.25486999999999999</v>
      </c>
      <c r="F70">
        <v>36.380001069999999</v>
      </c>
      <c r="G70">
        <v>0.56000000000000005</v>
      </c>
      <c r="H70">
        <v>34.490001679999999</v>
      </c>
      <c r="J70" s="2">
        <f>TREND(Calibration!$A$2:$A$4,Calibration!$B$2:$B$4,C70)</f>
        <v>242.67492819338514</v>
      </c>
      <c r="K70" s="2">
        <f>TREND(Calibration!$A$2:$A$4,Calibration!$C$2:$C$4,E70)</f>
        <v>432.42849408364282</v>
      </c>
      <c r="L70" s="2">
        <f>TREND(Calibration!$A$2:$A$4,Calibration!$D$2:$D$4,G70)</f>
        <v>1497.0187163172961</v>
      </c>
    </row>
    <row r="71" spans="1:12" x14ac:dyDescent="0.25">
      <c r="A71">
        <v>342533</v>
      </c>
      <c r="B71">
        <v>14.960000040000001</v>
      </c>
      <c r="C71">
        <v>0.30665000999999997</v>
      </c>
      <c r="D71">
        <v>38.3429985</v>
      </c>
      <c r="E71">
        <v>0.25529998999999998</v>
      </c>
      <c r="F71">
        <v>36.443000789999999</v>
      </c>
      <c r="G71">
        <v>0.56870001999999997</v>
      </c>
      <c r="H71">
        <v>34.458999630000001</v>
      </c>
      <c r="J71" s="2">
        <f>TREND(Calibration!$A$2:$A$4,Calibration!$B$2:$B$4,C71)</f>
        <v>242.67492819338514</v>
      </c>
      <c r="K71" s="2">
        <f>TREND(Calibration!$A$2:$A$4,Calibration!$C$2:$C$4,E71)</f>
        <v>435.51738489590912</v>
      </c>
      <c r="L71" s="2">
        <f>TREND(Calibration!$A$2:$A$4,Calibration!$D$2:$D$4,G71)</f>
        <v>1534.4841232615947</v>
      </c>
    </row>
    <row r="72" spans="1:12" x14ac:dyDescent="0.25">
      <c r="A72">
        <v>347523</v>
      </c>
      <c r="B72">
        <v>14.93700027</v>
      </c>
      <c r="C72">
        <v>0.30253999999999998</v>
      </c>
      <c r="D72">
        <v>38.38999939</v>
      </c>
      <c r="E72">
        <v>0.25492000999999997</v>
      </c>
      <c r="F72">
        <v>36.35400009</v>
      </c>
      <c r="G72">
        <v>0.55889999999999995</v>
      </c>
      <c r="H72">
        <v>34.474998470000003</v>
      </c>
      <c r="J72" s="2">
        <f>TREND(Calibration!$A$2:$A$4,Calibration!$B$2:$B$4,C72)</f>
        <v>239.73763030818878</v>
      </c>
      <c r="K72" s="2">
        <f>TREND(Calibration!$A$2:$A$4,Calibration!$C$2:$C$4,E72)</f>
        <v>432.78774762330977</v>
      </c>
      <c r="L72" s="2">
        <f>TREND(Calibration!$A$2:$A$4,Calibration!$D$2:$D$4,G72)</f>
        <v>1492.2817217312224</v>
      </c>
    </row>
    <row r="73" spans="1:12" x14ac:dyDescent="0.25">
      <c r="A73">
        <v>352523</v>
      </c>
      <c r="B73">
        <v>14.961000439999999</v>
      </c>
      <c r="C73">
        <v>0.31027000999999998</v>
      </c>
      <c r="D73">
        <v>38.381999970000003</v>
      </c>
      <c r="E73">
        <v>0.25492000999999997</v>
      </c>
      <c r="F73">
        <v>36.370998380000003</v>
      </c>
      <c r="G73">
        <v>0.56430000000000002</v>
      </c>
      <c r="H73">
        <v>34.493999479999999</v>
      </c>
      <c r="J73" s="2">
        <f>TREND(Calibration!$A$2:$A$4,Calibration!$B$2:$B$4,C73)</f>
        <v>245.26203098496254</v>
      </c>
      <c r="K73" s="2">
        <f>TREND(Calibration!$A$2:$A$4,Calibration!$C$2:$C$4,E73)</f>
        <v>432.78774762330977</v>
      </c>
      <c r="L73" s="2">
        <f>TREND(Calibration!$A$2:$A$4,Calibration!$D$2:$D$4,G73)</f>
        <v>1515.5360587901275</v>
      </c>
    </row>
    <row r="74" spans="1:12" x14ac:dyDescent="0.25">
      <c r="A74">
        <v>357523</v>
      </c>
      <c r="B74">
        <v>15.01599979</v>
      </c>
      <c r="C74">
        <v>0.30562001</v>
      </c>
      <c r="D74">
        <v>38.363998410000001</v>
      </c>
      <c r="E74">
        <v>0.25519001000000002</v>
      </c>
      <c r="F74">
        <v>36.433998109999997</v>
      </c>
      <c r="G74">
        <v>0.56969999999999998</v>
      </c>
      <c r="H74">
        <v>34.521999360000002</v>
      </c>
      <c r="J74" s="2">
        <f>TREND(Calibration!$A$2:$A$4,Calibration!$B$2:$B$4,C74)</f>
        <v>241.93881883556068</v>
      </c>
      <c r="K74" s="2">
        <f>TREND(Calibration!$A$2:$A$4,Calibration!$C$2:$C$4,E74)</f>
        <v>434.72732882127275</v>
      </c>
      <c r="L74" s="2">
        <f>TREND(Calibration!$A$2:$A$4,Calibration!$D$2:$D$4,G74)</f>
        <v>1538.7903958490326</v>
      </c>
    </row>
    <row r="75" spans="1:12" x14ac:dyDescent="0.25">
      <c r="A75">
        <v>362523</v>
      </c>
      <c r="B75">
        <v>15.02099991</v>
      </c>
      <c r="C75">
        <v>0.30114001000000001</v>
      </c>
      <c r="D75">
        <v>38.372001650000001</v>
      </c>
      <c r="E75">
        <v>0.25529998999999998</v>
      </c>
      <c r="F75">
        <v>36.435001370000002</v>
      </c>
      <c r="G75">
        <v>0.57509999999999994</v>
      </c>
      <c r="H75">
        <v>34.530998230000002</v>
      </c>
      <c r="J75" s="2">
        <f>TREND(Calibration!$A$2:$A$4,Calibration!$B$2:$B$4,C75)</f>
        <v>238.73710046366384</v>
      </c>
      <c r="K75" s="2">
        <f>TREND(Calibration!$A$2:$A$4,Calibration!$C$2:$C$4,E75)</f>
        <v>435.51738489590912</v>
      </c>
      <c r="L75" s="2">
        <f>TREND(Calibration!$A$2:$A$4,Calibration!$D$2:$D$4,G75)</f>
        <v>1562.0447329079373</v>
      </c>
    </row>
    <row r="76" spans="1:12" x14ac:dyDescent="0.25">
      <c r="A76">
        <v>367523</v>
      </c>
      <c r="B76">
        <v>15.03199959</v>
      </c>
      <c r="C76">
        <v>0.30395000999999999</v>
      </c>
      <c r="D76">
        <v>38.361000060000002</v>
      </c>
      <c r="E76">
        <v>0.25525001000000003</v>
      </c>
      <c r="F76">
        <v>36.441001890000003</v>
      </c>
      <c r="G76">
        <v>0.57779997999999999</v>
      </c>
      <c r="H76">
        <v>34.521999360000002</v>
      </c>
      <c r="J76" s="2">
        <f>TREND(Calibration!$A$2:$A$4,Calibration!$B$2:$B$4,C76)</f>
        <v>240.74532113889376</v>
      </c>
      <c r="K76" s="2">
        <f>TREND(Calibration!$A$2:$A$4,Calibration!$C$2:$C$4,E76)</f>
        <v>435.15834686526432</v>
      </c>
      <c r="L76" s="2">
        <f>TREND(Calibration!$A$2:$A$4,Calibration!$D$2:$D$4,G76)</f>
        <v>1573.6718153102154</v>
      </c>
    </row>
    <row r="77" spans="1:12" x14ac:dyDescent="0.25">
      <c r="A77">
        <v>372523</v>
      </c>
      <c r="B77">
        <v>15.06099987</v>
      </c>
      <c r="C77">
        <v>0.30459999999999998</v>
      </c>
      <c r="D77">
        <v>38.374000549999998</v>
      </c>
      <c r="E77">
        <v>0.25519001000000002</v>
      </c>
      <c r="F77">
        <v>36.457000729999997</v>
      </c>
      <c r="G77">
        <v>0.58319997999999995</v>
      </c>
      <c r="H77">
        <v>34.513000490000003</v>
      </c>
      <c r="J77" s="2">
        <f>TREND(Calibration!$A$2:$A$4,Calibration!$B$2:$B$4,C77)</f>
        <v>241.20984902383779</v>
      </c>
      <c r="K77" s="2">
        <f>TREND(Calibration!$A$2:$A$4,Calibration!$C$2:$C$4,E77)</f>
        <v>434.72732882127275</v>
      </c>
      <c r="L77" s="2">
        <f>TREND(Calibration!$A$2:$A$4,Calibration!$D$2:$D$4,G77)</f>
        <v>1596.92615236912</v>
      </c>
    </row>
    <row r="78" spans="1:12" x14ac:dyDescent="0.25">
      <c r="A78">
        <v>377523</v>
      </c>
      <c r="B78">
        <v>15.09200001</v>
      </c>
      <c r="C78">
        <v>0.30454001000000003</v>
      </c>
      <c r="D78">
        <v>38.375</v>
      </c>
      <c r="E78">
        <v>0.25525001000000003</v>
      </c>
      <c r="F78">
        <v>36.437999730000001</v>
      </c>
      <c r="G78">
        <v>0.58429998000000005</v>
      </c>
      <c r="H78">
        <v>34.55099869</v>
      </c>
      <c r="J78" s="2">
        <f>TREND(Calibration!$A$2:$A$4,Calibration!$B$2:$B$4,C78)</f>
        <v>241.16697601376413</v>
      </c>
      <c r="K78" s="2">
        <f>TREND(Calibration!$A$2:$A$4,Calibration!$C$2:$C$4,E78)</f>
        <v>435.15834686526432</v>
      </c>
      <c r="L78" s="2">
        <f>TREND(Calibration!$A$2:$A$4,Calibration!$D$2:$D$4,G78)</f>
        <v>1601.6631469551937</v>
      </c>
    </row>
    <row r="79" spans="1:12" x14ac:dyDescent="0.25">
      <c r="A79">
        <v>382523</v>
      </c>
      <c r="B79">
        <v>15.11299992</v>
      </c>
      <c r="C79">
        <v>0.30513999000000003</v>
      </c>
      <c r="D79">
        <v>38.369998930000001</v>
      </c>
      <c r="E79">
        <v>0.25525001000000003</v>
      </c>
      <c r="F79">
        <v>36.463001249999998</v>
      </c>
      <c r="G79">
        <v>0.58759998999999996</v>
      </c>
      <c r="H79">
        <v>34.541999820000001</v>
      </c>
      <c r="J79" s="2">
        <f>TREND(Calibration!$A$2:$A$4,Calibration!$B$2:$B$4,C79)</f>
        <v>241.59576328804329</v>
      </c>
      <c r="K79" s="2">
        <f>TREND(Calibration!$A$2:$A$4,Calibration!$C$2:$C$4,E79)</f>
        <v>435.15834686526432</v>
      </c>
      <c r="L79" s="2">
        <f>TREND(Calibration!$A$2:$A$4,Calibration!$D$2:$D$4,G79)</f>
        <v>1615.8741737770004</v>
      </c>
    </row>
    <row r="80" spans="1:12" x14ac:dyDescent="0.25">
      <c r="A80">
        <v>387523</v>
      </c>
      <c r="B80">
        <v>15.10499954</v>
      </c>
      <c r="C80">
        <v>0.30421999</v>
      </c>
      <c r="D80">
        <v>38.418998719999998</v>
      </c>
      <c r="E80">
        <v>0.25567999000000002</v>
      </c>
      <c r="F80">
        <v>36.448001859999998</v>
      </c>
      <c r="G80">
        <v>0.59460002000000001</v>
      </c>
      <c r="H80">
        <v>34.483001710000003</v>
      </c>
      <c r="J80" s="2">
        <f>TREND(Calibration!$A$2:$A$4,Calibration!$B$2:$B$4,C80)</f>
        <v>240.93826755095731</v>
      </c>
      <c r="K80" s="2">
        <f>TREND(Calibration!$A$2:$A$4,Calibration!$C$2:$C$4,E80)</f>
        <v>438.24716584119005</v>
      </c>
      <c r="L80" s="2">
        <f>TREND(Calibration!$A$2:$A$4,Calibration!$D$2:$D$4,G80)</f>
        <v>1646.018813970046</v>
      </c>
    </row>
    <row r="81" spans="1:12" x14ac:dyDescent="0.25">
      <c r="A81">
        <v>392523</v>
      </c>
      <c r="B81">
        <v>15.097999570000001</v>
      </c>
      <c r="C81">
        <v>0.30698001000000003</v>
      </c>
      <c r="D81">
        <v>38.4070015</v>
      </c>
      <c r="E81">
        <v>0.25551998999999997</v>
      </c>
      <c r="F81">
        <v>36.441001890000003</v>
      </c>
      <c r="G81">
        <v>0.59780001999999999</v>
      </c>
      <c r="H81">
        <v>34.483001710000003</v>
      </c>
      <c r="J81" s="2">
        <f>TREND(Calibration!$A$2:$A$4,Calibration!$B$2:$B$4,C81)</f>
        <v>242.91076905560081</v>
      </c>
      <c r="K81" s="2">
        <f>TREND(Calibration!$A$2:$A$4,Calibration!$C$2:$C$4,E81)</f>
        <v>437.09778439054526</v>
      </c>
      <c r="L81" s="2">
        <f>TREND(Calibration!$A$2:$A$4,Calibration!$D$2:$D$4,G81)</f>
        <v>1659.7991618568042</v>
      </c>
    </row>
    <row r="82" spans="1:12" x14ac:dyDescent="0.25">
      <c r="A82">
        <v>397533</v>
      </c>
      <c r="B82">
        <v>15.024000170000001</v>
      </c>
      <c r="C82">
        <v>0.30270999999999998</v>
      </c>
      <c r="D82">
        <v>38.403999329999998</v>
      </c>
      <c r="E82">
        <v>0.25595000000000001</v>
      </c>
      <c r="F82">
        <v>36.390998840000002</v>
      </c>
      <c r="G82">
        <v>0.58270001000000005</v>
      </c>
      <c r="H82">
        <v>34.47000122</v>
      </c>
      <c r="J82" s="2">
        <f>TREND(Calibration!$A$2:$A$4,Calibration!$B$2:$B$4,C82)</f>
        <v>239.85912408569379</v>
      </c>
      <c r="K82" s="2">
        <f>TREND(Calibration!$A$2:$A$4,Calibration!$C$2:$C$4,E82)</f>
        <v>440.18681887549315</v>
      </c>
      <c r="L82" s="2">
        <f>TREND(Calibration!$A$2:$A$4,Calibration!$D$2:$D$4,G82)</f>
        <v>1594.7731022025762</v>
      </c>
    </row>
    <row r="83" spans="1:12" x14ac:dyDescent="0.25">
      <c r="A83">
        <v>402534</v>
      </c>
      <c r="B83">
        <v>15.022000309999999</v>
      </c>
      <c r="C83">
        <v>0.30562001</v>
      </c>
      <c r="D83">
        <v>38.417999270000003</v>
      </c>
      <c r="E83">
        <v>0.25595000000000001</v>
      </c>
      <c r="F83">
        <v>36.402999880000003</v>
      </c>
      <c r="G83">
        <v>0.58700001000000002</v>
      </c>
      <c r="H83">
        <v>34.438999180000003</v>
      </c>
      <c r="J83" s="2">
        <f>TREND(Calibration!$A$2:$A$4,Calibration!$B$2:$B$4,C83)</f>
        <v>241.93881883556068</v>
      </c>
      <c r="K83" s="2">
        <f>TREND(Calibration!$A$2:$A$4,Calibration!$C$2:$C$4,E83)</f>
        <v>440.18681887549315</v>
      </c>
      <c r="L83" s="2">
        <f>TREND(Calibration!$A$2:$A$4,Calibration!$D$2:$D$4,G83)</f>
        <v>1613.2904446754076</v>
      </c>
    </row>
    <row r="84" spans="1:12" x14ac:dyDescent="0.25">
      <c r="A84">
        <v>407523</v>
      </c>
      <c r="B84">
        <v>14.9829998</v>
      </c>
      <c r="C84">
        <v>0.30599999</v>
      </c>
      <c r="D84">
        <v>38.380001069999999</v>
      </c>
      <c r="E84">
        <v>0.25589001</v>
      </c>
      <c r="F84">
        <v>36.415000919999997</v>
      </c>
      <c r="G84">
        <v>0.60110003000000001</v>
      </c>
      <c r="H84">
        <v>34.493999479999999</v>
      </c>
      <c r="J84" s="2">
        <f>TREND(Calibration!$A$2:$A$4,Calibration!$B$2:$B$4,C84)</f>
        <v>242.21037886836277</v>
      </c>
      <c r="K84" s="2">
        <f>TREND(Calibration!$A$2:$A$4,Calibration!$C$2:$C$4,E84)</f>
        <v>439.75587266784214</v>
      </c>
      <c r="L84" s="2">
        <f>TREND(Calibration!$A$2:$A$4,Calibration!$D$2:$D$4,G84)</f>
        <v>1674.0101886786113</v>
      </c>
    </row>
    <row r="85" spans="1:12" x14ac:dyDescent="0.25">
      <c r="A85">
        <v>412523</v>
      </c>
      <c r="B85">
        <v>14.95600033</v>
      </c>
      <c r="C85">
        <v>0.30384000999999999</v>
      </c>
      <c r="D85">
        <v>38.386001589999999</v>
      </c>
      <c r="E85">
        <v>0.25562000000000001</v>
      </c>
      <c r="F85">
        <v>36.424999239999998</v>
      </c>
      <c r="G85">
        <v>0.60049998999999998</v>
      </c>
      <c r="H85">
        <v>34.42599869</v>
      </c>
      <c r="J85" s="2">
        <f>TREND(Calibration!$A$2:$A$4,Calibration!$B$2:$B$4,C85)</f>
        <v>240.66670751815522</v>
      </c>
      <c r="K85" s="2">
        <f>TREND(Calibration!$A$2:$A$4,Calibration!$C$2:$C$4,E85)</f>
        <v>437.81621963353905</v>
      </c>
      <c r="L85" s="2">
        <f>TREND(Calibration!$A$2:$A$4,Calibration!$D$2:$D$4,G85)</f>
        <v>1671.4262011954954</v>
      </c>
    </row>
    <row r="86" spans="1:12" x14ac:dyDescent="0.25">
      <c r="A86">
        <v>417525</v>
      </c>
      <c r="B86">
        <v>14.920000079999999</v>
      </c>
      <c r="C86">
        <v>0.30454001000000003</v>
      </c>
      <c r="D86">
        <v>38.381999970000003</v>
      </c>
      <c r="E86">
        <v>0.25589001</v>
      </c>
      <c r="F86">
        <v>36.409000399999996</v>
      </c>
      <c r="G86">
        <v>0.59780001999999999</v>
      </c>
      <c r="H86">
        <v>34.521999360000002</v>
      </c>
      <c r="J86" s="2">
        <f>TREND(Calibration!$A$2:$A$4,Calibration!$B$2:$B$4,C86)</f>
        <v>241.16697601376413</v>
      </c>
      <c r="K86" s="2">
        <f>TREND(Calibration!$A$2:$A$4,Calibration!$C$2:$C$4,E86)</f>
        <v>439.75587266784214</v>
      </c>
      <c r="L86" s="2">
        <f>TREND(Calibration!$A$2:$A$4,Calibration!$D$2:$D$4,G86)</f>
        <v>1659.7991618568042</v>
      </c>
    </row>
    <row r="87" spans="1:12" x14ac:dyDescent="0.25">
      <c r="A87">
        <v>422524</v>
      </c>
      <c r="B87">
        <v>14.93599987</v>
      </c>
      <c r="C87">
        <v>0.30114001000000001</v>
      </c>
      <c r="D87">
        <v>38.4070015</v>
      </c>
      <c r="E87">
        <v>0.25600001</v>
      </c>
      <c r="F87">
        <v>36.459999080000003</v>
      </c>
      <c r="G87">
        <v>0.60430002000000005</v>
      </c>
      <c r="H87">
        <v>34.429000850000001</v>
      </c>
      <c r="J87" s="2">
        <f>TREND(Calibration!$A$2:$A$4,Calibration!$B$2:$B$4,C87)</f>
        <v>238.73710046366384</v>
      </c>
      <c r="K87" s="2">
        <f>TREND(Calibration!$A$2:$A$4,Calibration!$C$2:$C$4,E87)</f>
        <v>440.5460724151601</v>
      </c>
      <c r="L87" s="2">
        <f>TREND(Calibration!$A$2:$A$4,Calibration!$D$2:$D$4,G87)</f>
        <v>1687.7904935017825</v>
      </c>
    </row>
    <row r="88" spans="1:12" x14ac:dyDescent="0.25">
      <c r="A88">
        <v>427540</v>
      </c>
      <c r="B88">
        <v>14.90999985</v>
      </c>
      <c r="C88">
        <v>0.30173000999999999</v>
      </c>
      <c r="D88">
        <v>38.390998840000002</v>
      </c>
      <c r="E88">
        <v>0.25595000000000001</v>
      </c>
      <c r="F88">
        <v>36.444999690000003</v>
      </c>
      <c r="G88">
        <v>0.61129999000000002</v>
      </c>
      <c r="H88">
        <v>34.451000209999997</v>
      </c>
      <c r="J88" s="2">
        <f>TREND(Calibration!$A$2:$A$4,Calibration!$B$2:$B$4,C88)</f>
        <v>239.15875533853415</v>
      </c>
      <c r="K88" s="2">
        <f>TREND(Calibration!$A$2:$A$4,Calibration!$C$2:$C$4,E88)</f>
        <v>440.18681887549315</v>
      </c>
      <c r="L88" s="2">
        <f>TREND(Calibration!$A$2:$A$4,Calibration!$D$2:$D$4,G88)</f>
        <v>1717.9348753133052</v>
      </c>
    </row>
    <row r="89" spans="1:12" x14ac:dyDescent="0.25">
      <c r="A89">
        <v>432525</v>
      </c>
      <c r="B89">
        <v>14.88300037</v>
      </c>
      <c r="C89">
        <v>0.30237999999999998</v>
      </c>
      <c r="D89">
        <v>38.393001560000002</v>
      </c>
      <c r="E89">
        <v>0.25589001</v>
      </c>
      <c r="F89">
        <v>36.441001890000003</v>
      </c>
      <c r="G89">
        <v>0.61400001999999998</v>
      </c>
      <c r="H89">
        <v>34.444999690000003</v>
      </c>
      <c r="J89" s="2">
        <f>TREND(Calibration!$A$2:$A$4,Calibration!$B$2:$B$4,C89)</f>
        <v>239.62328322347818</v>
      </c>
      <c r="K89" s="2">
        <f>TREND(Calibration!$A$2:$A$4,Calibration!$C$2:$C$4,E89)</f>
        <v>439.75587266784214</v>
      </c>
      <c r="L89" s="2">
        <f>TREND(Calibration!$A$2:$A$4,Calibration!$D$2:$D$4,G89)</f>
        <v>1729.562173033519</v>
      </c>
    </row>
    <row r="90" spans="1:12" x14ac:dyDescent="0.25">
      <c r="A90">
        <v>437524</v>
      </c>
      <c r="B90">
        <v>14.9090004</v>
      </c>
      <c r="C90">
        <v>0.30232998999999999</v>
      </c>
      <c r="D90">
        <v>38.415000919999997</v>
      </c>
      <c r="E90">
        <v>0.25589001</v>
      </c>
      <c r="F90">
        <v>36.441001890000003</v>
      </c>
      <c r="G90">
        <v>0.61460000000000004</v>
      </c>
      <c r="H90">
        <v>34.42599869</v>
      </c>
      <c r="J90" s="2">
        <f>TREND(Calibration!$A$2:$A$4,Calibration!$B$2:$B$4,C90)</f>
        <v>239.58754261281334</v>
      </c>
      <c r="K90" s="2">
        <f>TREND(Calibration!$A$2:$A$4,Calibration!$C$2:$C$4,E90)</f>
        <v>439.75587266784214</v>
      </c>
      <c r="L90" s="2">
        <f>TREND(Calibration!$A$2:$A$4,Calibration!$D$2:$D$4,G90)</f>
        <v>1732.1459021351122</v>
      </c>
    </row>
    <row r="91" spans="1:12" x14ac:dyDescent="0.25">
      <c r="A91">
        <v>442523</v>
      </c>
      <c r="B91">
        <v>14.894000050000001</v>
      </c>
      <c r="C91">
        <v>0.30388999</v>
      </c>
      <c r="D91">
        <v>38.403999329999998</v>
      </c>
      <c r="E91">
        <v>0.25589001</v>
      </c>
      <c r="F91">
        <v>36.418998719999998</v>
      </c>
      <c r="G91">
        <v>0.62050002999999998</v>
      </c>
      <c r="H91">
        <v>34.409000399999996</v>
      </c>
      <c r="J91" s="2">
        <f>TREND(Calibration!$A$2:$A$4,Calibration!$B$2:$B$4,C91)</f>
        <v>240.7024266887417</v>
      </c>
      <c r="K91" s="2">
        <f>TREND(Calibration!$A$2:$A$4,Calibration!$C$2:$C$4,E91)</f>
        <v>439.75587266784214</v>
      </c>
      <c r="L91" s="2">
        <f>TREND(Calibration!$A$2:$A$4,Calibration!$D$2:$D$4,G91)</f>
        <v>1757.5535477420842</v>
      </c>
    </row>
    <row r="92" spans="1:12" x14ac:dyDescent="0.25">
      <c r="A92">
        <v>447523</v>
      </c>
      <c r="B92">
        <v>14.90100002</v>
      </c>
      <c r="C92">
        <v>0.30572999000000001</v>
      </c>
      <c r="D92">
        <v>38.42599869</v>
      </c>
      <c r="E92">
        <v>0.25589001</v>
      </c>
      <c r="F92">
        <v>36.42599869</v>
      </c>
      <c r="G92">
        <v>0.62429999999999997</v>
      </c>
      <c r="H92">
        <v>34.418998719999998</v>
      </c>
      <c r="J92" s="2">
        <f>TREND(Calibration!$A$2:$A$4,Calibration!$B$2:$B$4,C92)</f>
        <v>242.01741816291363</v>
      </c>
      <c r="K92" s="2">
        <f>TREND(Calibration!$A$2:$A$4,Calibration!$C$2:$C$4,E92)</f>
        <v>439.75587266784214</v>
      </c>
      <c r="L92" s="2">
        <f>TREND(Calibration!$A$2:$A$4,Calibration!$D$2:$D$4,G92)</f>
        <v>1773.9175816668483</v>
      </c>
    </row>
    <row r="93" spans="1:12" x14ac:dyDescent="0.25">
      <c r="A93">
        <v>452523</v>
      </c>
      <c r="B93">
        <v>14.87100029</v>
      </c>
      <c r="C93">
        <v>0.30702998999999997</v>
      </c>
      <c r="D93">
        <v>38.423000340000002</v>
      </c>
      <c r="E93">
        <v>0.25595000000000001</v>
      </c>
      <c r="F93">
        <v>36.412998199999997</v>
      </c>
      <c r="G93">
        <v>0.62429999999999997</v>
      </c>
      <c r="H93">
        <v>34.383998869999999</v>
      </c>
      <c r="J93" s="2">
        <f>TREND(Calibration!$A$2:$A$4,Calibration!$B$2:$B$4,C93)</f>
        <v>242.94648822618726</v>
      </c>
      <c r="K93" s="2">
        <f>TREND(Calibration!$A$2:$A$4,Calibration!$C$2:$C$4,E93)</f>
        <v>440.18681887549315</v>
      </c>
      <c r="L93" s="2">
        <f>TREND(Calibration!$A$2:$A$4,Calibration!$D$2:$D$4,G93)</f>
        <v>1773.9175816668483</v>
      </c>
    </row>
    <row r="94" spans="1:12" x14ac:dyDescent="0.25">
      <c r="A94">
        <v>457523</v>
      </c>
      <c r="B94">
        <v>14.84500027</v>
      </c>
      <c r="C94">
        <v>0.30821999999999999</v>
      </c>
      <c r="D94">
        <v>38.42599869</v>
      </c>
      <c r="E94">
        <v>0.25626999</v>
      </c>
      <c r="F94">
        <v>36.457000729999997</v>
      </c>
      <c r="G94">
        <v>0.62699996999999996</v>
      </c>
      <c r="H94">
        <v>34.387001040000001</v>
      </c>
      <c r="J94" s="2">
        <f>TREND(Calibration!$A$2:$A$4,Calibration!$B$2:$B$4,C94)</f>
        <v>243.79695181541516</v>
      </c>
      <c r="K94" s="2">
        <f>TREND(Calibration!$A$2:$A$4,Calibration!$C$2:$C$4,E94)</f>
        <v>442.48550994044126</v>
      </c>
      <c r="L94" s="2">
        <f>TREND(Calibration!$A$2:$A$4,Calibration!$D$2:$D$4,G94)</f>
        <v>1785.5446210055395</v>
      </c>
    </row>
    <row r="95" spans="1:12" x14ac:dyDescent="0.25">
      <c r="A95">
        <v>462533</v>
      </c>
      <c r="B95">
        <v>14.836000439999999</v>
      </c>
      <c r="C95">
        <v>0.30665000999999997</v>
      </c>
      <c r="D95">
        <v>38.431999210000001</v>
      </c>
      <c r="E95">
        <v>0.25626999</v>
      </c>
      <c r="F95">
        <v>36.448001859999998</v>
      </c>
      <c r="G95">
        <v>0.62970000999999998</v>
      </c>
      <c r="H95">
        <v>34.499000549999998</v>
      </c>
      <c r="J95" s="2">
        <f>TREND(Calibration!$A$2:$A$4,Calibration!$B$2:$B$4,C95)</f>
        <v>242.67492819338514</v>
      </c>
      <c r="K95" s="2">
        <f>TREND(Calibration!$A$2:$A$4,Calibration!$C$2:$C$4,E95)</f>
        <v>442.48550994044126</v>
      </c>
      <c r="L95" s="2">
        <f>TREND(Calibration!$A$2:$A$4,Calibration!$D$2:$D$4,G95)</f>
        <v>1797.1719617893407</v>
      </c>
    </row>
    <row r="96" spans="1:12" x14ac:dyDescent="0.25">
      <c r="A96">
        <v>467523</v>
      </c>
      <c r="B96">
        <v>14.868000029999999</v>
      </c>
      <c r="C96">
        <v>0.31259998999999999</v>
      </c>
      <c r="D96">
        <v>38.368999479999999</v>
      </c>
      <c r="E96">
        <v>0.25626999</v>
      </c>
      <c r="F96">
        <v>36.47000122</v>
      </c>
      <c r="G96">
        <v>0.63779998000000004</v>
      </c>
      <c r="H96">
        <v>34.499000549999998</v>
      </c>
      <c r="J96" s="2">
        <f>TREND(Calibration!$A$2:$A$4,Calibration!$B$2:$B$4,C96)</f>
        <v>246.92719611267509</v>
      </c>
      <c r="K96" s="2">
        <f>TREND(Calibration!$A$2:$A$4,Calibration!$C$2:$C$4,E96)</f>
        <v>442.48550994044126</v>
      </c>
      <c r="L96" s="2">
        <f>TREND(Calibration!$A$2:$A$4,Calibration!$D$2:$D$4,G96)</f>
        <v>1832.0533381869366</v>
      </c>
    </row>
    <row r="97" spans="1:12" x14ac:dyDescent="0.25">
      <c r="A97">
        <v>472523</v>
      </c>
      <c r="B97">
        <v>14.82900047</v>
      </c>
      <c r="C97">
        <v>0.30886998999999998</v>
      </c>
      <c r="D97">
        <v>38.429000850000001</v>
      </c>
      <c r="E97">
        <v>0.25626999</v>
      </c>
      <c r="F97">
        <v>36.437999730000001</v>
      </c>
      <c r="G97">
        <v>0.63129997000000004</v>
      </c>
      <c r="H97">
        <v>34.442001339999997</v>
      </c>
      <c r="J97" s="2">
        <f>TREND(Calibration!$A$2:$A$4,Calibration!$B$2:$B$4,C97)</f>
        <v>244.26147970035916</v>
      </c>
      <c r="K97" s="2">
        <f>TREND(Calibration!$A$2:$A$4,Calibration!$C$2:$C$4,E97)</f>
        <v>442.48550994044126</v>
      </c>
      <c r="L97" s="2">
        <f>TREND(Calibration!$A$2:$A$4,Calibration!$D$2:$D$4,G97)</f>
        <v>1804.0619634783714</v>
      </c>
    </row>
    <row r="98" spans="1:12" x14ac:dyDescent="0.25">
      <c r="A98">
        <v>477531</v>
      </c>
      <c r="B98">
        <v>14.82600021</v>
      </c>
      <c r="C98">
        <v>0.30470999999999998</v>
      </c>
      <c r="D98">
        <v>38.396999360000002</v>
      </c>
      <c r="E98">
        <v>0.25626999</v>
      </c>
      <c r="F98">
        <v>36.418998719999998</v>
      </c>
      <c r="G98">
        <v>0.63129997000000004</v>
      </c>
      <c r="H98">
        <v>34.512001040000001</v>
      </c>
      <c r="J98" s="2">
        <f>TREND(Calibration!$A$2:$A$4,Calibration!$B$2:$B$4,C98)</f>
        <v>241.28846264457633</v>
      </c>
      <c r="K98" s="2">
        <f>TREND(Calibration!$A$2:$A$4,Calibration!$C$2:$C$4,E98)</f>
        <v>442.48550994044126</v>
      </c>
      <c r="L98" s="2">
        <f>TREND(Calibration!$A$2:$A$4,Calibration!$D$2:$D$4,G98)</f>
        <v>1804.0619634783714</v>
      </c>
    </row>
    <row r="99" spans="1:12" x14ac:dyDescent="0.25">
      <c r="A99">
        <v>482524</v>
      </c>
      <c r="B99">
        <v>14.82299995</v>
      </c>
      <c r="C99">
        <v>0.30508000000000002</v>
      </c>
      <c r="D99">
        <v>38.423000340000002</v>
      </c>
      <c r="E99">
        <v>0.25633001</v>
      </c>
      <c r="F99">
        <v>36.47000122</v>
      </c>
      <c r="G99">
        <v>0.63779998000000004</v>
      </c>
      <c r="H99">
        <v>34.402999880000003</v>
      </c>
      <c r="J99" s="2">
        <f>TREND(Calibration!$A$2:$A$4,Calibration!$B$2:$B$4,C99)</f>
        <v>241.5528902779696</v>
      </c>
      <c r="K99" s="2">
        <f>TREND(Calibration!$A$2:$A$4,Calibration!$C$2:$C$4,E99)</f>
        <v>442.91667165711419</v>
      </c>
      <c r="L99" s="2">
        <f>TREND(Calibration!$A$2:$A$4,Calibration!$D$2:$D$4,G99)</f>
        <v>1832.0533381869366</v>
      </c>
    </row>
    <row r="100" spans="1:12" x14ac:dyDescent="0.25">
      <c r="A100">
        <v>487523</v>
      </c>
      <c r="B100">
        <v>14.803000450000001</v>
      </c>
      <c r="C100">
        <v>0.30476001000000003</v>
      </c>
      <c r="D100">
        <v>38.460998539999999</v>
      </c>
      <c r="E100">
        <v>0.25622001</v>
      </c>
      <c r="F100">
        <v>36.431999210000001</v>
      </c>
      <c r="G100">
        <v>0.63510001000000005</v>
      </c>
      <c r="H100">
        <v>34.479999540000001</v>
      </c>
      <c r="J100" s="2">
        <f>TREND(Calibration!$A$2:$A$4,Calibration!$B$2:$B$4,C100)</f>
        <v>241.3242032552412</v>
      </c>
      <c r="K100" s="2">
        <f>TREND(Calibration!$A$2:$A$4,Calibration!$C$2:$C$4,E100)</f>
        <v>442.12647190979624</v>
      </c>
      <c r="L100" s="2">
        <f>TREND(Calibration!$A$2:$A$4,Calibration!$D$2:$D$4,G100)</f>
        <v>1820.4262988482458</v>
      </c>
    </row>
    <row r="101" spans="1:12" x14ac:dyDescent="0.25">
      <c r="A101">
        <v>492523</v>
      </c>
      <c r="B101">
        <v>14.838999749999999</v>
      </c>
      <c r="C101">
        <v>0.30487001000000002</v>
      </c>
      <c r="D101">
        <v>38.418998719999998</v>
      </c>
      <c r="E101">
        <v>0.25626999</v>
      </c>
      <c r="F101">
        <v>36.483001710000003</v>
      </c>
      <c r="G101">
        <v>0.64700000999999996</v>
      </c>
      <c r="H101">
        <v>34.416000369999999</v>
      </c>
      <c r="J101" s="2">
        <f>TREND(Calibration!$A$2:$A$4,Calibration!$B$2:$B$4,C101)</f>
        <v>241.40281687597974</v>
      </c>
      <c r="K101" s="2">
        <f>TREND(Calibration!$A$2:$A$4,Calibration!$C$2:$C$4,E101)</f>
        <v>442.48550994044126</v>
      </c>
      <c r="L101" s="2">
        <f>TREND(Calibration!$A$2:$A$4,Calibration!$D$2:$D$4,G101)</f>
        <v>1871.6719675521283</v>
      </c>
    </row>
    <row r="102" spans="1:12" x14ac:dyDescent="0.25">
      <c r="A102">
        <v>497532</v>
      </c>
      <c r="B102">
        <v>14.836000439999999</v>
      </c>
      <c r="C102">
        <v>0.30232998999999999</v>
      </c>
      <c r="D102">
        <v>38.409999849999998</v>
      </c>
      <c r="E102">
        <v>0.25622001</v>
      </c>
      <c r="F102">
        <v>36.47000122</v>
      </c>
      <c r="G102">
        <v>0.65069997000000002</v>
      </c>
      <c r="H102">
        <v>34.499000549999998</v>
      </c>
      <c r="J102" s="2">
        <f>TREND(Calibration!$A$2:$A$4,Calibration!$B$2:$B$4,C102)</f>
        <v>239.58754261281334</v>
      </c>
      <c r="K102" s="2">
        <f>TREND(Calibration!$A$2:$A$4,Calibration!$C$2:$C$4,E102)</f>
        <v>442.12647190979624</v>
      </c>
      <c r="L102" s="2">
        <f>TREND(Calibration!$A$2:$A$4,Calibration!$D$2:$D$4,G102)</f>
        <v>1887.6053225418443</v>
      </c>
    </row>
    <row r="103" spans="1:12" x14ac:dyDescent="0.25">
      <c r="A103">
        <v>502523</v>
      </c>
      <c r="B103">
        <v>14.815999980000001</v>
      </c>
      <c r="C103">
        <v>0.30026998999999999</v>
      </c>
      <c r="D103">
        <v>38.4070015</v>
      </c>
      <c r="E103">
        <v>0.25626999</v>
      </c>
      <c r="F103">
        <v>36.459999080000003</v>
      </c>
      <c r="G103">
        <v>0.65399998000000004</v>
      </c>
      <c r="H103">
        <v>34.499000549999998</v>
      </c>
      <c r="J103" s="2">
        <f>TREND(Calibration!$A$2:$A$4,Calibration!$B$2:$B$4,C103)</f>
        <v>238.11532389716433</v>
      </c>
      <c r="K103" s="2">
        <f>TREND(Calibration!$A$2:$A$4,Calibration!$C$2:$C$4,E103)</f>
        <v>442.48550994044126</v>
      </c>
      <c r="L103" s="2">
        <f>TREND(Calibration!$A$2:$A$4,Calibration!$D$2:$D$4,G103)</f>
        <v>1901.8163493636514</v>
      </c>
    </row>
    <row r="104" spans="1:12" x14ac:dyDescent="0.25">
      <c r="A104">
        <v>507534</v>
      </c>
      <c r="B104">
        <v>14.79699993</v>
      </c>
      <c r="C104">
        <v>0.29951999000000001</v>
      </c>
      <c r="D104">
        <v>38.442001339999997</v>
      </c>
      <c r="E104">
        <v>0.25633001</v>
      </c>
      <c r="F104">
        <v>36.479999540000001</v>
      </c>
      <c r="G104">
        <v>0.64749997999999997</v>
      </c>
      <c r="H104">
        <v>34.448001859999998</v>
      </c>
      <c r="J104" s="2">
        <f>TREND(Calibration!$A$2:$A$4,Calibration!$B$2:$B$4,C104)</f>
        <v>237.57932193758339</v>
      </c>
      <c r="K104" s="2">
        <f>TREND(Calibration!$A$2:$A$4,Calibration!$C$2:$C$4,E104)</f>
        <v>442.91667165711419</v>
      </c>
      <c r="L104" s="2">
        <f>TREND(Calibration!$A$2:$A$4,Calibration!$D$2:$D$4,G104)</f>
        <v>1873.8250177186731</v>
      </c>
    </row>
    <row r="105" spans="1:12" x14ac:dyDescent="0.25">
      <c r="A105">
        <v>512523</v>
      </c>
      <c r="B105">
        <v>14.75800037</v>
      </c>
      <c r="C105">
        <v>0.30340999000000002</v>
      </c>
      <c r="D105">
        <v>38.47000122</v>
      </c>
      <c r="E105">
        <v>0.25589001</v>
      </c>
      <c r="F105">
        <v>36.448001859999998</v>
      </c>
      <c r="G105">
        <v>0.65179997999999995</v>
      </c>
      <c r="H105">
        <v>34.508998869999999</v>
      </c>
      <c r="J105" s="2">
        <f>TREND(Calibration!$A$2:$A$4,Calibration!$B$2:$B$4,C105)</f>
        <v>240.35938543460992</v>
      </c>
      <c r="K105" s="2">
        <f>TREND(Calibration!$A$2:$A$4,Calibration!$C$2:$C$4,E105)</f>
        <v>439.75587266784214</v>
      </c>
      <c r="L105" s="2">
        <f>TREND(Calibration!$A$2:$A$4,Calibration!$D$2:$D$4,G105)</f>
        <v>1892.3423601915044</v>
      </c>
    </row>
    <row r="106" spans="1:12" x14ac:dyDescent="0.25">
      <c r="A106">
        <v>517523</v>
      </c>
      <c r="B106">
        <v>14.789999959999999</v>
      </c>
      <c r="C106">
        <v>0.30168</v>
      </c>
      <c r="D106">
        <v>38.403999329999998</v>
      </c>
      <c r="E106">
        <v>0.25589001</v>
      </c>
      <c r="F106">
        <v>36.488998410000001</v>
      </c>
      <c r="G106">
        <v>0.65560001000000001</v>
      </c>
      <c r="H106">
        <v>34.534999849999998</v>
      </c>
      <c r="J106" s="2">
        <f>TREND(Calibration!$A$2:$A$4,Calibration!$B$2:$B$4,C106)</f>
        <v>239.1230147278693</v>
      </c>
      <c r="K106" s="2">
        <f>TREND(Calibration!$A$2:$A$4,Calibration!$C$2:$C$4,E106)</f>
        <v>439.75587266784214</v>
      </c>
      <c r="L106" s="2">
        <f>TREND(Calibration!$A$2:$A$4,Calibration!$D$2:$D$4,G106)</f>
        <v>1908.706652497792</v>
      </c>
    </row>
    <row r="107" spans="1:12" x14ac:dyDescent="0.25">
      <c r="A107">
        <v>522523</v>
      </c>
      <c r="B107">
        <v>14.84200001</v>
      </c>
      <c r="C107">
        <v>0.30232998999999999</v>
      </c>
      <c r="D107">
        <v>38.429000850000001</v>
      </c>
      <c r="E107">
        <v>0.25589001</v>
      </c>
      <c r="F107">
        <v>36.518001560000002</v>
      </c>
      <c r="G107">
        <v>0.65829998000000001</v>
      </c>
      <c r="H107">
        <v>34.495998380000003</v>
      </c>
      <c r="J107" s="2">
        <f>TREND(Calibration!$A$2:$A$4,Calibration!$B$2:$B$4,C107)</f>
        <v>239.58754261281334</v>
      </c>
      <c r="K107" s="2">
        <f>TREND(Calibration!$A$2:$A$4,Calibration!$C$2:$C$4,E107)</f>
        <v>439.75587266784214</v>
      </c>
      <c r="L107" s="2">
        <f>TREND(Calibration!$A$2:$A$4,Calibration!$D$2:$D$4,G107)</f>
        <v>1920.3336918364828</v>
      </c>
    </row>
    <row r="108" spans="1:12" x14ac:dyDescent="0.25">
      <c r="A108">
        <v>527523</v>
      </c>
      <c r="B108">
        <v>14.836000439999999</v>
      </c>
      <c r="C108">
        <v>0.31011</v>
      </c>
      <c r="D108">
        <v>38.442001339999997</v>
      </c>
      <c r="E108">
        <v>0.25595000000000001</v>
      </c>
      <c r="F108">
        <v>36.47000122</v>
      </c>
      <c r="G108">
        <v>0.65880000999999999</v>
      </c>
      <c r="H108">
        <v>34.444999690000003</v>
      </c>
      <c r="J108" s="2">
        <f>TREND(Calibration!$A$2:$A$4,Calibration!$B$2:$B$4,C108)</f>
        <v>245.14767675355915</v>
      </c>
      <c r="K108" s="2">
        <f>TREND(Calibration!$A$2:$A$4,Calibration!$C$2:$C$4,E108)</f>
        <v>440.18681887549315</v>
      </c>
      <c r="L108" s="2">
        <f>TREND(Calibration!$A$2:$A$4,Calibration!$D$2:$D$4,G108)</f>
        <v>1922.4870003845501</v>
      </c>
    </row>
    <row r="109" spans="1:12" x14ac:dyDescent="0.25">
      <c r="A109">
        <v>532523</v>
      </c>
      <c r="B109">
        <v>14.838999749999999</v>
      </c>
      <c r="C109">
        <v>0.30199999</v>
      </c>
      <c r="D109">
        <v>38.435001370000002</v>
      </c>
      <c r="E109">
        <v>0.25633001</v>
      </c>
      <c r="F109">
        <v>36.4640007</v>
      </c>
      <c r="G109">
        <v>0.66049999000000004</v>
      </c>
      <c r="H109">
        <v>34.437999730000001</v>
      </c>
      <c r="J109" s="2">
        <f>TREND(Calibration!$A$2:$A$4,Calibration!$B$2:$B$4,C109)</f>
        <v>239.3517017505977</v>
      </c>
      <c r="K109" s="2">
        <f>TREND(Calibration!$A$2:$A$4,Calibration!$C$2:$C$4,E109)</f>
        <v>442.91667165711419</v>
      </c>
      <c r="L109" s="2">
        <f>TREND(Calibration!$A$2:$A$4,Calibration!$D$2:$D$4,G109)</f>
        <v>1929.8077240722166</v>
      </c>
    </row>
    <row r="110" spans="1:12" x14ac:dyDescent="0.25">
      <c r="A110">
        <v>537524</v>
      </c>
      <c r="B110">
        <v>14.84200001</v>
      </c>
      <c r="C110">
        <v>0.30406000999999999</v>
      </c>
      <c r="D110">
        <v>38.444999690000003</v>
      </c>
      <c r="E110">
        <v>0.25626999</v>
      </c>
      <c r="F110">
        <v>36.457000729999997</v>
      </c>
      <c r="G110">
        <v>0.66259997999999998</v>
      </c>
      <c r="H110">
        <v>34.431999210000001</v>
      </c>
      <c r="J110" s="2">
        <f>TREND(Calibration!$A$2:$A$4,Calibration!$B$2:$B$4,C110)</f>
        <v>240.82393475963229</v>
      </c>
      <c r="K110" s="2">
        <f>TREND(Calibration!$A$2:$A$4,Calibration!$C$2:$C$4,E110)</f>
        <v>442.48550994044126</v>
      </c>
      <c r="L110" s="2">
        <f>TREND(Calibration!$A$2:$A$4,Calibration!$D$2:$D$4,G110)</f>
        <v>1938.8510343093142</v>
      </c>
    </row>
    <row r="111" spans="1:12" x14ac:dyDescent="0.25">
      <c r="A111">
        <v>542523</v>
      </c>
      <c r="B111">
        <v>14.86200047</v>
      </c>
      <c r="C111">
        <v>0.30470999999999998</v>
      </c>
      <c r="D111">
        <v>38.479999540000001</v>
      </c>
      <c r="E111">
        <v>0.25600001</v>
      </c>
      <c r="F111">
        <v>36.435001370000002</v>
      </c>
      <c r="G111">
        <v>0.65780002000000004</v>
      </c>
      <c r="H111">
        <v>34.424999239999998</v>
      </c>
      <c r="J111" s="2">
        <f>TREND(Calibration!$A$2:$A$4,Calibration!$B$2:$B$4,C111)</f>
        <v>241.28846264457633</v>
      </c>
      <c r="K111" s="2">
        <f>TREND(Calibration!$A$2:$A$4,Calibration!$C$2:$C$4,E111)</f>
        <v>440.5460724151601</v>
      </c>
      <c r="L111" s="2">
        <f>TREND(Calibration!$A$2:$A$4,Calibration!$D$2:$D$4,G111)</f>
        <v>1918.1806847335254</v>
      </c>
    </row>
    <row r="112" spans="1:12" x14ac:dyDescent="0.25">
      <c r="A112">
        <v>547532</v>
      </c>
      <c r="B112">
        <v>14.897000309999999</v>
      </c>
      <c r="C112">
        <v>0.30541000000000001</v>
      </c>
      <c r="D112">
        <v>38.437999730000001</v>
      </c>
      <c r="E112">
        <v>0.25595000000000001</v>
      </c>
      <c r="F112">
        <v>36.494998930000001</v>
      </c>
      <c r="G112">
        <v>0.67879999000000002</v>
      </c>
      <c r="H112">
        <v>34.501998899999997</v>
      </c>
      <c r="J112" s="2">
        <f>TREND(Calibration!$A$2:$A$4,Calibration!$B$2:$B$4,C112)</f>
        <v>241.78873114018523</v>
      </c>
      <c r="K112" s="2">
        <f>TREND(Calibration!$A$2:$A$4,Calibration!$C$2:$C$4,E112)</f>
        <v>440.18681887549315</v>
      </c>
      <c r="L112" s="2">
        <f>TREND(Calibration!$A$2:$A$4,Calibration!$D$2:$D$4,G112)</f>
        <v>2008.6140885496163</v>
      </c>
    </row>
    <row r="113" spans="1:12" x14ac:dyDescent="0.25">
      <c r="A113">
        <v>552523</v>
      </c>
      <c r="B113">
        <v>14.852000240000001</v>
      </c>
      <c r="C113">
        <v>0.30016999999999999</v>
      </c>
      <c r="D113">
        <v>38.4640007</v>
      </c>
      <c r="E113">
        <v>0.25595000000000001</v>
      </c>
      <c r="F113">
        <v>36.459999080000003</v>
      </c>
      <c r="G113">
        <v>0.66860001999999996</v>
      </c>
      <c r="H113">
        <v>34.473999020000001</v>
      </c>
      <c r="J113" s="2">
        <f>TREND(Calibration!$A$2:$A$4,Calibration!$B$2:$B$4,C113)</f>
        <v>238.04386411591298</v>
      </c>
      <c r="K113" s="2">
        <f>TREND(Calibration!$A$2:$A$4,Calibration!$C$2:$C$4,E113)</f>
        <v>440.18681887549315</v>
      </c>
      <c r="L113" s="2">
        <f>TREND(Calibration!$A$2:$A$4,Calibration!$D$2:$D$4,G113)</f>
        <v>1964.6893588513351</v>
      </c>
    </row>
    <row r="114" spans="1:12" x14ac:dyDescent="0.25">
      <c r="A114">
        <v>557523</v>
      </c>
      <c r="B114">
        <v>14.8579998</v>
      </c>
      <c r="C114">
        <v>0.30351999000000002</v>
      </c>
      <c r="D114">
        <v>38.486000060000002</v>
      </c>
      <c r="E114">
        <v>0.25595000000000001</v>
      </c>
      <c r="F114">
        <v>36.459999080000003</v>
      </c>
      <c r="G114">
        <v>0.67129998999999996</v>
      </c>
      <c r="H114">
        <v>34.47000122</v>
      </c>
      <c r="J114" s="2">
        <f>TREND(Calibration!$A$2:$A$4,Calibration!$B$2:$B$4,C114)</f>
        <v>240.43799905534846</v>
      </c>
      <c r="K114" s="2">
        <f>TREND(Calibration!$A$2:$A$4,Calibration!$C$2:$C$4,E114)</f>
        <v>440.18681887549315</v>
      </c>
      <c r="L114" s="2">
        <f>TREND(Calibration!$A$2:$A$4,Calibration!$D$2:$D$4,G114)</f>
        <v>1976.3163981900259</v>
      </c>
    </row>
    <row r="115" spans="1:12" x14ac:dyDescent="0.25">
      <c r="A115">
        <v>562523</v>
      </c>
      <c r="B115">
        <v>14.875</v>
      </c>
      <c r="C115">
        <v>0.30437999999999998</v>
      </c>
      <c r="D115">
        <v>38.437999730000001</v>
      </c>
      <c r="E115">
        <v>0.25626999</v>
      </c>
      <c r="F115">
        <v>36.47000122</v>
      </c>
      <c r="G115">
        <v>0.67559999000000004</v>
      </c>
      <c r="H115">
        <v>34.54700089</v>
      </c>
      <c r="J115" s="2">
        <f>TREND(Calibration!$A$2:$A$4,Calibration!$B$2:$B$4,C115)</f>
        <v>241.05262178236069</v>
      </c>
      <c r="K115" s="2">
        <f>TREND(Calibration!$A$2:$A$4,Calibration!$C$2:$C$4,E115)</f>
        <v>442.48550994044126</v>
      </c>
      <c r="L115" s="2">
        <f>TREND(Calibration!$A$2:$A$4,Calibration!$D$2:$D$4,G115)</f>
        <v>1994.8337406628582</v>
      </c>
    </row>
    <row r="116" spans="1:12" x14ac:dyDescent="0.25">
      <c r="A116">
        <v>567523</v>
      </c>
      <c r="B116">
        <v>14.913999560000001</v>
      </c>
      <c r="C116">
        <v>0.30470999999999998</v>
      </c>
      <c r="D116">
        <v>38.435001370000002</v>
      </c>
      <c r="E116">
        <v>0.25633001</v>
      </c>
      <c r="F116">
        <v>36.483001710000003</v>
      </c>
      <c r="G116">
        <v>0.67779999999999996</v>
      </c>
      <c r="H116">
        <v>34.560001370000002</v>
      </c>
      <c r="J116" s="2">
        <f>TREND(Calibration!$A$2:$A$4,Calibration!$B$2:$B$4,C116)</f>
        <v>241.28846264457633</v>
      </c>
      <c r="K116" s="2">
        <f>TREND(Calibration!$A$2:$A$4,Calibration!$C$2:$C$4,E116)</f>
        <v>442.91667165711419</v>
      </c>
      <c r="L116" s="2">
        <f>TREND(Calibration!$A$2:$A$4,Calibration!$D$2:$D$4,G116)</f>
        <v>2004.3077728985911</v>
      </c>
    </row>
    <row r="117" spans="1:12" x14ac:dyDescent="0.25">
      <c r="A117">
        <v>572523</v>
      </c>
      <c r="B117">
        <v>14.90699959</v>
      </c>
      <c r="C117">
        <v>0.30757001</v>
      </c>
      <c r="D117">
        <v>38.488998410000001</v>
      </c>
      <c r="E117">
        <v>0.25626999</v>
      </c>
      <c r="F117">
        <v>36.453998570000003</v>
      </c>
      <c r="G117">
        <v>0.67720002000000001</v>
      </c>
      <c r="H117">
        <v>34.483001710000003</v>
      </c>
      <c r="J117" s="2">
        <f>TREND(Calibration!$A$2:$A$4,Calibration!$B$2:$B$4,C117)</f>
        <v>243.33242393047115</v>
      </c>
      <c r="K117" s="2">
        <f>TREND(Calibration!$A$2:$A$4,Calibration!$C$2:$C$4,E117)</f>
        <v>442.48550994044126</v>
      </c>
      <c r="L117" s="2">
        <f>TREND(Calibration!$A$2:$A$4,Calibration!$D$2:$D$4,G117)</f>
        <v>2001.7240437969988</v>
      </c>
    </row>
    <row r="118" spans="1:12" x14ac:dyDescent="0.25">
      <c r="A118">
        <v>577542</v>
      </c>
      <c r="B118">
        <v>14.958999629999999</v>
      </c>
      <c r="C118">
        <v>0.30691998999999998</v>
      </c>
      <c r="D118">
        <v>38.429000850000001</v>
      </c>
      <c r="E118">
        <v>0.25615999</v>
      </c>
      <c r="F118">
        <v>36.527000430000001</v>
      </c>
      <c r="G118">
        <v>0.68640000000000001</v>
      </c>
      <c r="H118">
        <v>34.562999730000001</v>
      </c>
      <c r="J118" s="2">
        <f>TREND(Calibration!$A$2:$A$4,Calibration!$B$2:$B$4,C118)</f>
        <v>242.86787460544872</v>
      </c>
      <c r="K118" s="2">
        <f>TREND(Calibration!$A$2:$A$4,Calibration!$C$2:$C$4,E118)</f>
        <v>441.6953101931233</v>
      </c>
      <c r="L118" s="2">
        <f>TREND(Calibration!$A$2:$A$4,Calibration!$D$2:$D$4,G118)</f>
        <v>2041.3424578442548</v>
      </c>
    </row>
    <row r="119" spans="1:12" x14ac:dyDescent="0.25">
      <c r="A119">
        <v>582533</v>
      </c>
      <c r="B119">
        <v>14.96199989</v>
      </c>
      <c r="C119">
        <v>0.30188999</v>
      </c>
      <c r="D119">
        <v>38.466999049999998</v>
      </c>
      <c r="E119">
        <v>0.25626999</v>
      </c>
      <c r="F119">
        <v>36.523998259999999</v>
      </c>
      <c r="G119">
        <v>0.69179999999999997</v>
      </c>
      <c r="H119">
        <v>34.499000549999998</v>
      </c>
      <c r="J119" s="2">
        <f>TREND(Calibration!$A$2:$A$4,Calibration!$B$2:$B$4,C119)</f>
        <v>239.27308812985916</v>
      </c>
      <c r="K119" s="2">
        <f>TREND(Calibration!$A$2:$A$4,Calibration!$C$2:$C$4,E119)</f>
        <v>442.48550994044126</v>
      </c>
      <c r="L119" s="2">
        <f>TREND(Calibration!$A$2:$A$4,Calibration!$D$2:$D$4,G119)</f>
        <v>2064.5967949031592</v>
      </c>
    </row>
    <row r="120" spans="1:12" x14ac:dyDescent="0.25">
      <c r="A120">
        <v>587524</v>
      </c>
      <c r="B120">
        <v>14.95600033</v>
      </c>
      <c r="C120">
        <v>0.30314001000000002</v>
      </c>
      <c r="D120">
        <v>38.435001370000002</v>
      </c>
      <c r="E120">
        <v>0.25633001</v>
      </c>
      <c r="F120">
        <v>36.52099991</v>
      </c>
      <c r="G120">
        <v>0.69720000000000004</v>
      </c>
      <c r="H120">
        <v>34.495998380000003</v>
      </c>
      <c r="J120" s="2">
        <f>TREND(Calibration!$A$2:$A$4,Calibration!$B$2:$B$4,C120)</f>
        <v>240.16643902254634</v>
      </c>
      <c r="K120" s="2">
        <f>TREND(Calibration!$A$2:$A$4,Calibration!$C$2:$C$4,E120)</f>
        <v>442.91667165711419</v>
      </c>
      <c r="L120" s="2">
        <f>TREND(Calibration!$A$2:$A$4,Calibration!$D$2:$D$4,G120)</f>
        <v>2087.8511319620648</v>
      </c>
    </row>
    <row r="121" spans="1:12" x14ac:dyDescent="0.25">
      <c r="A121">
        <v>592523</v>
      </c>
      <c r="B121">
        <v>14.96199989</v>
      </c>
      <c r="C121">
        <v>0.30318999000000002</v>
      </c>
      <c r="D121">
        <v>38.499000549999998</v>
      </c>
      <c r="E121">
        <v>0.25659999</v>
      </c>
      <c r="F121">
        <v>36.488998410000001</v>
      </c>
      <c r="G121">
        <v>0.68640000000000001</v>
      </c>
      <c r="H121">
        <v>34.437999730000001</v>
      </c>
      <c r="J121" s="2">
        <f>TREND(Calibration!$A$2:$A$4,Calibration!$B$2:$B$4,C121)</f>
        <v>240.20215819313282</v>
      </c>
      <c r="K121" s="2">
        <f>TREND(Calibration!$A$2:$A$4,Calibration!$C$2:$C$4,E121)</f>
        <v>444.85610918239558</v>
      </c>
      <c r="L121" s="2">
        <f>TREND(Calibration!$A$2:$A$4,Calibration!$D$2:$D$4,G121)</f>
        <v>2041.3424578442548</v>
      </c>
    </row>
    <row r="122" spans="1:12" x14ac:dyDescent="0.25">
      <c r="A122">
        <v>597531</v>
      </c>
      <c r="B122">
        <v>14.93599987</v>
      </c>
      <c r="C122">
        <v>0.30588999</v>
      </c>
      <c r="D122">
        <v>38.457000729999997</v>
      </c>
      <c r="E122">
        <v>0.25659999</v>
      </c>
      <c r="F122">
        <v>36.459999080000003</v>
      </c>
      <c r="G122">
        <v>0.68800002000000005</v>
      </c>
      <c r="H122">
        <v>34.527999880000003</v>
      </c>
      <c r="J122" s="2">
        <f>TREND(Calibration!$A$2:$A$4,Calibration!$B$2:$B$4,C122)</f>
        <v>242.13176524762423</v>
      </c>
      <c r="K122" s="2">
        <f>TREND(Calibration!$A$2:$A$4,Calibration!$C$2:$C$4,E122)</f>
        <v>444.85610918239558</v>
      </c>
      <c r="L122" s="2">
        <f>TREND(Calibration!$A$2:$A$4,Calibration!$D$2:$D$4,G122)</f>
        <v>2048.2327179148087</v>
      </c>
    </row>
    <row r="123" spans="1:12" x14ac:dyDescent="0.25">
      <c r="A123">
        <v>602523</v>
      </c>
      <c r="B123">
        <v>14.942999840000001</v>
      </c>
      <c r="C123">
        <v>0.30583999000000001</v>
      </c>
      <c r="D123">
        <v>38.486000060000002</v>
      </c>
      <c r="E123">
        <v>0.25659999</v>
      </c>
      <c r="F123">
        <v>36.505001069999999</v>
      </c>
      <c r="G123">
        <v>0.69069999000000004</v>
      </c>
      <c r="H123">
        <v>34.437999730000001</v>
      </c>
      <c r="J123" s="2">
        <f>TREND(Calibration!$A$2:$A$4,Calibration!$B$2:$B$4,C123)</f>
        <v>242.09603178365217</v>
      </c>
      <c r="K123" s="2">
        <f>TREND(Calibration!$A$2:$A$4,Calibration!$C$2:$C$4,E123)</f>
        <v>444.85610918239558</v>
      </c>
      <c r="L123" s="2">
        <f>TREND(Calibration!$A$2:$A$4,Calibration!$D$2:$D$4,G123)</f>
        <v>2059.8597572534991</v>
      </c>
    </row>
    <row r="124" spans="1:12" x14ac:dyDescent="0.25">
      <c r="A124">
        <v>607524</v>
      </c>
      <c r="B124">
        <v>14.946000099999999</v>
      </c>
      <c r="C124">
        <v>0.30037998999999999</v>
      </c>
      <c r="D124">
        <v>38.47000122</v>
      </c>
      <c r="E124">
        <v>0.25664999999999999</v>
      </c>
      <c r="F124">
        <v>36.476001740000001</v>
      </c>
      <c r="G124">
        <v>0.68529998999999997</v>
      </c>
      <c r="H124">
        <v>34.444999690000003</v>
      </c>
      <c r="J124" s="2">
        <f>TREND(Calibration!$A$2:$A$4,Calibration!$B$2:$B$4,C124)</f>
        <v>238.19393751790287</v>
      </c>
      <c r="K124" s="2">
        <f>TREND(Calibration!$A$2:$A$4,Calibration!$C$2:$C$4,E124)</f>
        <v>445.21536272206254</v>
      </c>
      <c r="L124" s="2">
        <f>TREND(Calibration!$A$2:$A$4,Calibration!$D$2:$D$4,G124)</f>
        <v>2036.6054201945942</v>
      </c>
    </row>
    <row r="125" spans="1:12" x14ac:dyDescent="0.25">
      <c r="A125">
        <v>612533</v>
      </c>
      <c r="B125">
        <v>14.96899986</v>
      </c>
      <c r="C125">
        <v>0.30373000999999999</v>
      </c>
      <c r="D125">
        <v>38.47000122</v>
      </c>
      <c r="E125">
        <v>0.25659999</v>
      </c>
      <c r="F125">
        <v>36.505001069999999</v>
      </c>
      <c r="G125">
        <v>0.69770001999999998</v>
      </c>
      <c r="H125">
        <v>34.527999880000003</v>
      </c>
      <c r="J125" s="2">
        <f>TREND(Calibration!$A$2:$A$4,Calibration!$B$2:$B$4,C125)</f>
        <v>240.58809389741668</v>
      </c>
      <c r="K125" s="2">
        <f>TREND(Calibration!$A$2:$A$4,Calibration!$C$2:$C$4,E125)</f>
        <v>444.85610918239558</v>
      </c>
      <c r="L125" s="2">
        <f>TREND(Calibration!$A$2:$A$4,Calibration!$D$2:$D$4,G125)</f>
        <v>2090.0043974465443</v>
      </c>
    </row>
    <row r="126" spans="1:12" x14ac:dyDescent="0.25">
      <c r="A126">
        <v>617524</v>
      </c>
      <c r="B126">
        <v>14.946000099999999</v>
      </c>
      <c r="C126">
        <v>0.30508000000000002</v>
      </c>
      <c r="D126">
        <v>38.501998899999997</v>
      </c>
      <c r="E126">
        <v>0.25659999</v>
      </c>
      <c r="F126">
        <v>36.4640007</v>
      </c>
      <c r="G126">
        <v>0.68800002000000005</v>
      </c>
      <c r="H126">
        <v>34.448001859999998</v>
      </c>
      <c r="J126" s="2">
        <f>TREND(Calibration!$A$2:$A$4,Calibration!$B$2:$B$4,C126)</f>
        <v>241.5528902779696</v>
      </c>
      <c r="K126" s="2">
        <f>TREND(Calibration!$A$2:$A$4,Calibration!$C$2:$C$4,E126)</f>
        <v>444.85610918239558</v>
      </c>
      <c r="L126" s="2">
        <f>TREND(Calibration!$A$2:$A$4,Calibration!$D$2:$D$4,G126)</f>
        <v>2048.2327179148087</v>
      </c>
    </row>
    <row r="127" spans="1:12" x14ac:dyDescent="0.25">
      <c r="A127">
        <v>622524</v>
      </c>
      <c r="B127">
        <v>14.92700005</v>
      </c>
      <c r="C127">
        <v>0.30491998999999997</v>
      </c>
      <c r="D127">
        <v>38.486000060000002</v>
      </c>
      <c r="E127">
        <v>0.25664999999999999</v>
      </c>
      <c r="F127">
        <v>36.472999569999999</v>
      </c>
      <c r="G127">
        <v>0.68480003</v>
      </c>
      <c r="H127">
        <v>34.527999880000003</v>
      </c>
      <c r="J127" s="2">
        <f>TREND(Calibration!$A$2:$A$4,Calibration!$B$2:$B$4,C127)</f>
        <v>241.43853604656618</v>
      </c>
      <c r="K127" s="2">
        <f>TREND(Calibration!$A$2:$A$4,Calibration!$C$2:$C$4,E127)</f>
        <v>445.21536272206254</v>
      </c>
      <c r="L127" s="2">
        <f>TREND(Calibration!$A$2:$A$4,Calibration!$D$2:$D$4,G127)</f>
        <v>2034.4524130916368</v>
      </c>
    </row>
    <row r="128" spans="1:12" x14ac:dyDescent="0.25">
      <c r="A128">
        <v>627525</v>
      </c>
      <c r="B128">
        <v>14.93000031</v>
      </c>
      <c r="C128">
        <v>0.30659999999999998</v>
      </c>
      <c r="D128">
        <v>38.488998410000001</v>
      </c>
      <c r="E128">
        <v>0.25659999</v>
      </c>
      <c r="F128">
        <v>36.511001589999999</v>
      </c>
      <c r="G128">
        <v>0.69610000000000005</v>
      </c>
      <c r="H128">
        <v>34.573001859999998</v>
      </c>
      <c r="J128" s="2">
        <f>TREND(Calibration!$A$2:$A$4,Calibration!$B$2:$B$4,C128)</f>
        <v>242.6391875827203</v>
      </c>
      <c r="K128" s="2">
        <f>TREND(Calibration!$A$2:$A$4,Calibration!$C$2:$C$4,E128)</f>
        <v>444.85610918239558</v>
      </c>
      <c r="L128" s="2">
        <f>TREND(Calibration!$A$2:$A$4,Calibration!$D$2:$D$4,G128)</f>
        <v>2083.114137375992</v>
      </c>
    </row>
    <row r="129" spans="1:12" x14ac:dyDescent="0.25">
      <c r="A129">
        <v>632524</v>
      </c>
      <c r="B129">
        <v>14.93999958</v>
      </c>
      <c r="C129">
        <v>0.30535001000000001</v>
      </c>
      <c r="D129">
        <v>38.451000209999997</v>
      </c>
      <c r="E129">
        <v>0.25664999999999999</v>
      </c>
      <c r="F129">
        <v>36.518001560000002</v>
      </c>
      <c r="G129">
        <v>0.70150000000000001</v>
      </c>
      <c r="H129">
        <v>34.55099869</v>
      </c>
      <c r="J129" s="2">
        <f>TREND(Calibration!$A$2:$A$4,Calibration!$B$2:$B$4,C129)</f>
        <v>241.74585813011154</v>
      </c>
      <c r="K129" s="2">
        <f>TREND(Calibration!$A$2:$A$4,Calibration!$C$2:$C$4,E129)</f>
        <v>445.21536272206254</v>
      </c>
      <c r="L129" s="2">
        <f>TREND(Calibration!$A$2:$A$4,Calibration!$D$2:$D$4,G129)</f>
        <v>2106.3684744348966</v>
      </c>
    </row>
    <row r="130" spans="1:12" x14ac:dyDescent="0.25">
      <c r="A130">
        <v>637525</v>
      </c>
      <c r="B130">
        <v>14.875</v>
      </c>
      <c r="C130">
        <v>0.30508000000000002</v>
      </c>
      <c r="D130">
        <v>38.444999690000003</v>
      </c>
      <c r="E130">
        <v>0.25653999999999999</v>
      </c>
      <c r="F130">
        <v>36.499000549999998</v>
      </c>
      <c r="G130">
        <v>0.69940000999999996</v>
      </c>
      <c r="H130">
        <v>34.562999730000001</v>
      </c>
      <c r="J130" s="2">
        <f>TREND(Calibration!$A$2:$A$4,Calibration!$B$2:$B$4,C130)</f>
        <v>241.5528902779696</v>
      </c>
      <c r="K130" s="2">
        <f>TREND(Calibration!$A$2:$A$4,Calibration!$C$2:$C$4,E130)</f>
        <v>444.42516297474435</v>
      </c>
      <c r="L130" s="2">
        <f>TREND(Calibration!$A$2:$A$4,Calibration!$D$2:$D$4,G130)</f>
        <v>2097.3251641977977</v>
      </c>
    </row>
    <row r="131" spans="1:12" x14ac:dyDescent="0.25">
      <c r="A131">
        <v>642525</v>
      </c>
      <c r="B131">
        <v>14.92300034</v>
      </c>
      <c r="C131">
        <v>0.30552000000000001</v>
      </c>
      <c r="D131">
        <v>38.466999049999998</v>
      </c>
      <c r="E131">
        <v>0.25659999</v>
      </c>
      <c r="F131">
        <v>36.558998109999997</v>
      </c>
      <c r="G131">
        <v>0.70910001</v>
      </c>
      <c r="H131">
        <v>34.501998899999997</v>
      </c>
      <c r="J131" s="2">
        <f>TREND(Calibration!$A$2:$A$4,Calibration!$B$2:$B$4,C131)</f>
        <v>241.86734476092377</v>
      </c>
      <c r="K131" s="2">
        <f>TREND(Calibration!$A$2:$A$4,Calibration!$C$2:$C$4,E131)</f>
        <v>444.85610918239558</v>
      </c>
      <c r="L131" s="2">
        <f>TREND(Calibration!$A$2:$A$4,Calibration!$D$2:$D$4,G131)</f>
        <v>2139.0968437295351</v>
      </c>
    </row>
    <row r="132" spans="1:12" x14ac:dyDescent="0.25">
      <c r="A132">
        <v>647524</v>
      </c>
      <c r="B132">
        <v>14.875</v>
      </c>
      <c r="C132">
        <v>0.30107999000000002</v>
      </c>
      <c r="D132">
        <v>38.466999049999998</v>
      </c>
      <c r="E132">
        <v>0.25664999999999999</v>
      </c>
      <c r="F132">
        <v>36.533000950000002</v>
      </c>
      <c r="G132">
        <v>0.70370001000000004</v>
      </c>
      <c r="H132">
        <v>34.493000029999997</v>
      </c>
      <c r="J132" s="2">
        <f>TREND(Calibration!$A$2:$A$4,Calibration!$B$2:$B$4,C132)</f>
        <v>238.69420601351177</v>
      </c>
      <c r="K132" s="2">
        <f>TREND(Calibration!$A$2:$A$4,Calibration!$C$2:$C$4,E132)</f>
        <v>445.21536272206254</v>
      </c>
      <c r="L132" s="2">
        <f>TREND(Calibration!$A$2:$A$4,Calibration!$D$2:$D$4,G132)</f>
        <v>2115.8425066706304</v>
      </c>
    </row>
    <row r="133" spans="1:12" x14ac:dyDescent="0.25">
      <c r="A133">
        <v>652523</v>
      </c>
      <c r="B133">
        <v>14.868000029999999</v>
      </c>
      <c r="C133">
        <v>0.30259999999999998</v>
      </c>
      <c r="D133">
        <v>38.47000122</v>
      </c>
      <c r="E133">
        <v>0.25670999</v>
      </c>
      <c r="F133">
        <v>36.499000549999998</v>
      </c>
      <c r="G133">
        <v>0.70099997999999997</v>
      </c>
      <c r="H133">
        <v>34.460998539999999</v>
      </c>
      <c r="J133" s="2">
        <f>TREND(Calibration!$A$2:$A$4,Calibration!$B$2:$B$4,C133)</f>
        <v>239.78051046495526</v>
      </c>
      <c r="K133" s="2">
        <f>TREND(Calibration!$A$2:$A$4,Calibration!$C$2:$C$4,E133)</f>
        <v>445.64630892971354</v>
      </c>
      <c r="L133" s="2">
        <f>TREND(Calibration!$A$2:$A$4,Calibration!$D$2:$D$4,G133)</f>
        <v>2104.2152089504161</v>
      </c>
    </row>
    <row r="134" spans="1:12" x14ac:dyDescent="0.25">
      <c r="A134">
        <v>657523</v>
      </c>
      <c r="B134">
        <v>14.8579998</v>
      </c>
      <c r="C134">
        <v>0.30307999000000002</v>
      </c>
      <c r="D134">
        <v>38.492000580000003</v>
      </c>
      <c r="E134">
        <v>0.25626999</v>
      </c>
      <c r="F134">
        <v>36.488998410000001</v>
      </c>
      <c r="G134">
        <v>0.69559996999999996</v>
      </c>
      <c r="H134">
        <v>34.448001859999998</v>
      </c>
      <c r="J134" s="2">
        <f>TREND(Calibration!$A$2:$A$4,Calibration!$B$2:$B$4,C134)</f>
        <v>240.12354457239428</v>
      </c>
      <c r="K134" s="2">
        <f>TREND(Calibration!$A$2:$A$4,Calibration!$C$2:$C$4,E134)</f>
        <v>442.48550994044126</v>
      </c>
      <c r="L134" s="2">
        <f>TREND(Calibration!$A$2:$A$4,Calibration!$D$2:$D$4,G134)</f>
        <v>2080.9608288279233</v>
      </c>
    </row>
    <row r="135" spans="1:12" x14ac:dyDescent="0.25">
      <c r="A135">
        <v>662523</v>
      </c>
      <c r="B135">
        <v>14.90100002</v>
      </c>
      <c r="C135">
        <v>0.30476001000000003</v>
      </c>
      <c r="D135">
        <v>38.488998410000001</v>
      </c>
      <c r="E135">
        <v>0.25670999</v>
      </c>
      <c r="F135">
        <v>36.488998410000001</v>
      </c>
      <c r="G135">
        <v>0.69989997000000004</v>
      </c>
      <c r="H135">
        <v>34.429000850000001</v>
      </c>
      <c r="J135" s="2">
        <f>TREND(Calibration!$A$2:$A$4,Calibration!$B$2:$B$4,C135)</f>
        <v>241.3242032552412</v>
      </c>
      <c r="K135" s="2">
        <f>TREND(Calibration!$A$2:$A$4,Calibration!$C$2:$C$4,E135)</f>
        <v>445.64630892971354</v>
      </c>
      <c r="L135" s="2">
        <f>TREND(Calibration!$A$2:$A$4,Calibration!$D$2:$D$4,G135)</f>
        <v>2099.478171300756</v>
      </c>
    </row>
    <row r="136" spans="1:12" x14ac:dyDescent="0.25">
      <c r="A136">
        <v>667523</v>
      </c>
      <c r="B136">
        <v>14.852000240000001</v>
      </c>
      <c r="C136">
        <v>0.30498001000000002</v>
      </c>
      <c r="D136">
        <v>38.4640007</v>
      </c>
      <c r="E136">
        <v>0.25664999999999999</v>
      </c>
      <c r="F136">
        <v>36.476001740000001</v>
      </c>
      <c r="G136">
        <v>0.70420002999999998</v>
      </c>
      <c r="H136">
        <v>34.490001679999999</v>
      </c>
      <c r="J136" s="2">
        <f>TREND(Calibration!$A$2:$A$4,Calibration!$B$2:$B$4,C136)</f>
        <v>241.48143049671827</v>
      </c>
      <c r="K136" s="2">
        <f>TREND(Calibration!$A$2:$A$4,Calibration!$C$2:$C$4,E136)</f>
        <v>445.21536272206254</v>
      </c>
      <c r="L136" s="2">
        <f>TREND(Calibration!$A$2:$A$4,Calibration!$D$2:$D$4,G136)</f>
        <v>2117.99577215511</v>
      </c>
    </row>
    <row r="137" spans="1:12" x14ac:dyDescent="0.25">
      <c r="A137">
        <v>672524</v>
      </c>
      <c r="B137">
        <v>14.84500027</v>
      </c>
      <c r="C137">
        <v>0.30935001000000001</v>
      </c>
      <c r="D137">
        <v>38.448001859999998</v>
      </c>
      <c r="E137">
        <v>0.25703000999999998</v>
      </c>
      <c r="F137">
        <v>36.505001069999999</v>
      </c>
      <c r="G137">
        <v>0.71450000999999996</v>
      </c>
      <c r="H137">
        <v>34.506000520000001</v>
      </c>
      <c r="J137" s="2">
        <f>TREND(Calibration!$A$2:$A$4,Calibration!$B$2:$B$4,C137)</f>
        <v>244.60453524787658</v>
      </c>
      <c r="K137" s="2">
        <f>TREND(Calibration!$A$2:$A$4,Calibration!$C$2:$C$4,E137)</f>
        <v>447.94521550368358</v>
      </c>
      <c r="L137" s="2">
        <f>TREND(Calibration!$A$2:$A$4,Calibration!$D$2:$D$4,G137)</f>
        <v>2162.3511807884397</v>
      </c>
    </row>
    <row r="138" spans="1:12" x14ac:dyDescent="0.25">
      <c r="A138">
        <v>677524</v>
      </c>
      <c r="B138">
        <v>14.83199978</v>
      </c>
      <c r="C138">
        <v>0.30626999999999999</v>
      </c>
      <c r="D138">
        <v>38.453998570000003</v>
      </c>
      <c r="E138">
        <v>0.25697999999999999</v>
      </c>
      <c r="F138">
        <v>36.513999939999998</v>
      </c>
      <c r="G138">
        <v>0.71829997999999995</v>
      </c>
      <c r="H138">
        <v>34.508998869999999</v>
      </c>
      <c r="J138" s="2">
        <f>TREND(Calibration!$A$2:$A$4,Calibration!$B$2:$B$4,C138)</f>
        <v>242.40334672050469</v>
      </c>
      <c r="K138" s="2">
        <f>TREND(Calibration!$A$2:$A$4,Calibration!$C$2:$C$4,E138)</f>
        <v>447.58596196401663</v>
      </c>
      <c r="L138" s="2">
        <f>TREND(Calibration!$A$2:$A$4,Calibration!$D$2:$D$4,G138)</f>
        <v>2178.7152147132037</v>
      </c>
    </row>
    <row r="139" spans="1:12" x14ac:dyDescent="0.25">
      <c r="A139">
        <v>682524</v>
      </c>
      <c r="B139">
        <v>14.82600021</v>
      </c>
      <c r="C139">
        <v>0.30989</v>
      </c>
      <c r="D139">
        <v>38.479999540000001</v>
      </c>
      <c r="E139">
        <v>0.25675999999999999</v>
      </c>
      <c r="F139">
        <v>36.523998259999999</v>
      </c>
      <c r="G139">
        <v>0.72469996999999997</v>
      </c>
      <c r="H139">
        <v>34.585998539999999</v>
      </c>
      <c r="J139" s="2">
        <f>TREND(Calibration!$A$2:$A$4,Calibration!$B$2:$B$4,C139)</f>
        <v>244.99044951208208</v>
      </c>
      <c r="K139" s="2">
        <f>TREND(Calibration!$A$2:$A$4,Calibration!$C$2:$C$4,E139)</f>
        <v>446.00556246938049</v>
      </c>
      <c r="L139" s="2">
        <f>TREND(Calibration!$A$2:$A$4,Calibration!$D$2:$D$4,G139)</f>
        <v>2206.2758674231336</v>
      </c>
    </row>
    <row r="140" spans="1:12" x14ac:dyDescent="0.25">
      <c r="A140">
        <v>687523</v>
      </c>
      <c r="B140">
        <v>14.82299995</v>
      </c>
      <c r="C140">
        <v>0.30891999999999997</v>
      </c>
      <c r="D140">
        <v>38.479999540000001</v>
      </c>
      <c r="E140">
        <v>0.25686999999999999</v>
      </c>
      <c r="F140">
        <v>36.568000789999999</v>
      </c>
      <c r="G140">
        <v>0.73119997999999997</v>
      </c>
      <c r="H140">
        <v>34.578998570000003</v>
      </c>
      <c r="J140" s="2">
        <f>TREND(Calibration!$A$2:$A$4,Calibration!$B$2:$B$4,C140)</f>
        <v>244.29722031102403</v>
      </c>
      <c r="K140" s="2">
        <f>TREND(Calibration!$A$2:$A$4,Calibration!$C$2:$C$4,E140)</f>
        <v>446.79576221669868</v>
      </c>
      <c r="L140" s="2">
        <f>TREND(Calibration!$A$2:$A$4,Calibration!$D$2:$D$4,G140)</f>
        <v>2234.2672421316984</v>
      </c>
    </row>
    <row r="141" spans="1:12" x14ac:dyDescent="0.25">
      <c r="A141">
        <v>692524</v>
      </c>
      <c r="B141">
        <v>14.79699993</v>
      </c>
      <c r="C141">
        <v>0.30761999000000001</v>
      </c>
      <c r="D141">
        <v>38.442001339999997</v>
      </c>
      <c r="E141">
        <v>0.25692000999999998</v>
      </c>
      <c r="F141">
        <v>36.540000919999997</v>
      </c>
      <c r="G141">
        <v>0.73549998000000005</v>
      </c>
      <c r="H141">
        <v>34.5890007</v>
      </c>
      <c r="J141" s="2">
        <f>TREND(Calibration!$A$2:$A$4,Calibration!$B$2:$B$4,C141)</f>
        <v>243.36814310105763</v>
      </c>
      <c r="K141" s="2">
        <f>TREND(Calibration!$A$2:$A$4,Calibration!$C$2:$C$4,E141)</f>
        <v>447.15501575636563</v>
      </c>
      <c r="L141" s="2">
        <f>TREND(Calibration!$A$2:$A$4,Calibration!$D$2:$D$4,G141)</f>
        <v>2252.7845846045311</v>
      </c>
    </row>
    <row r="142" spans="1:12" x14ac:dyDescent="0.25">
      <c r="A142">
        <v>697526</v>
      </c>
      <c r="B142">
        <v>14.777000429999999</v>
      </c>
      <c r="C142">
        <v>0.30325001000000001</v>
      </c>
      <c r="D142">
        <v>38.472999569999999</v>
      </c>
      <c r="E142">
        <v>0.25659999</v>
      </c>
      <c r="F142">
        <v>36.562000269999999</v>
      </c>
      <c r="G142">
        <v>0.73610001999999997</v>
      </c>
      <c r="H142">
        <v>34.585998539999999</v>
      </c>
      <c r="J142" s="2">
        <f>TREND(Calibration!$A$2:$A$4,Calibration!$B$2:$B$4,C142)</f>
        <v>240.24505264328488</v>
      </c>
      <c r="K142" s="2">
        <f>TREND(Calibration!$A$2:$A$4,Calibration!$C$2:$C$4,E142)</f>
        <v>444.85610918239558</v>
      </c>
      <c r="L142" s="2">
        <f>TREND(Calibration!$A$2:$A$4,Calibration!$D$2:$D$4,G142)</f>
        <v>2255.3685720876465</v>
      </c>
    </row>
    <row r="143" spans="1:12" x14ac:dyDescent="0.25">
      <c r="A143">
        <v>702523</v>
      </c>
      <c r="B143">
        <v>14.777000429999999</v>
      </c>
      <c r="C143">
        <v>0.30421999</v>
      </c>
      <c r="D143">
        <v>38.499000549999998</v>
      </c>
      <c r="E143">
        <v>0.25692000999999998</v>
      </c>
      <c r="F143">
        <v>36.568000789999999</v>
      </c>
      <c r="G143">
        <v>0.73769998999999997</v>
      </c>
      <c r="H143">
        <v>34.543998719999998</v>
      </c>
      <c r="J143" s="2">
        <f>TREND(Calibration!$A$2:$A$4,Calibration!$B$2:$B$4,C143)</f>
        <v>240.93826755095731</v>
      </c>
      <c r="K143" s="2">
        <f>TREND(Calibration!$A$2:$A$4,Calibration!$C$2:$C$4,E143)</f>
        <v>447.15501575636563</v>
      </c>
      <c r="L143" s="2">
        <f>TREND(Calibration!$A$2:$A$4,Calibration!$D$2:$D$4,G143)</f>
        <v>2262.258616840264</v>
      </c>
    </row>
    <row r="144" spans="1:12" x14ac:dyDescent="0.25">
      <c r="A144">
        <v>707523</v>
      </c>
      <c r="B144">
        <v>14.76399994</v>
      </c>
      <c r="C144">
        <v>0.30210998999999999</v>
      </c>
      <c r="D144">
        <v>38.499000549999998</v>
      </c>
      <c r="E144">
        <v>0.25692000999999998</v>
      </c>
      <c r="F144">
        <v>36.568000789999999</v>
      </c>
      <c r="G144">
        <v>0.73720001999999996</v>
      </c>
      <c r="H144">
        <v>34.51499939</v>
      </c>
      <c r="J144" s="2">
        <f>TREND(Calibration!$A$2:$A$4,Calibration!$B$2:$B$4,C144)</f>
        <v>239.43031537133626</v>
      </c>
      <c r="K144" s="2">
        <f>TREND(Calibration!$A$2:$A$4,Calibration!$C$2:$C$4,E144)</f>
        <v>447.15501575636563</v>
      </c>
      <c r="L144" s="2">
        <f>TREND(Calibration!$A$2:$A$4,Calibration!$D$2:$D$4,G144)</f>
        <v>2260.1055666737193</v>
      </c>
    </row>
    <row r="145" spans="1:12" x14ac:dyDescent="0.25">
      <c r="A145">
        <v>712523</v>
      </c>
      <c r="B145">
        <v>14.70600033</v>
      </c>
      <c r="C145">
        <v>0.30454001000000003</v>
      </c>
      <c r="D145">
        <v>38.477001190000003</v>
      </c>
      <c r="E145">
        <v>0.25697999999999999</v>
      </c>
      <c r="F145">
        <v>36.511001589999999</v>
      </c>
      <c r="G145">
        <v>0.73659998000000004</v>
      </c>
      <c r="H145">
        <v>34.569999690000003</v>
      </c>
      <c r="J145" s="2">
        <f>TREND(Calibration!$A$2:$A$4,Calibration!$B$2:$B$4,C145)</f>
        <v>241.16697601376413</v>
      </c>
      <c r="K145" s="2">
        <f>TREND(Calibration!$A$2:$A$4,Calibration!$C$2:$C$4,E145)</f>
        <v>447.58596196401663</v>
      </c>
      <c r="L145" s="2">
        <f>TREND(Calibration!$A$2:$A$4,Calibration!$D$2:$D$4,G145)</f>
        <v>2257.5215791906039</v>
      </c>
    </row>
    <row r="146" spans="1:12" x14ac:dyDescent="0.25">
      <c r="A146">
        <v>717524</v>
      </c>
      <c r="B146">
        <v>14.70600033</v>
      </c>
      <c r="C146">
        <v>0.30616999</v>
      </c>
      <c r="D146">
        <v>38.457000729999997</v>
      </c>
      <c r="E146">
        <v>0.25692000999999998</v>
      </c>
      <c r="F146">
        <v>36.570999149999999</v>
      </c>
      <c r="G146">
        <v>0.74629997999999997</v>
      </c>
      <c r="H146">
        <v>34.501998899999997</v>
      </c>
      <c r="J146" s="2">
        <f>TREND(Calibration!$A$2:$A$4,Calibration!$B$2:$B$4,C146)</f>
        <v>242.33187264586778</v>
      </c>
      <c r="K146" s="2">
        <f>TREND(Calibration!$A$2:$A$4,Calibration!$C$2:$C$4,E146)</f>
        <v>447.15501575636563</v>
      </c>
      <c r="L146" s="2">
        <f>TREND(Calibration!$A$2:$A$4,Calibration!$D$2:$D$4,G146)</f>
        <v>2299.2932587223404</v>
      </c>
    </row>
    <row r="147" spans="1:12" x14ac:dyDescent="0.25">
      <c r="A147">
        <v>722523</v>
      </c>
      <c r="B147">
        <v>14.68599987</v>
      </c>
      <c r="C147">
        <v>0.30643999999999999</v>
      </c>
      <c r="D147">
        <v>38.495998380000003</v>
      </c>
      <c r="E147">
        <v>0.25697999999999999</v>
      </c>
      <c r="F147">
        <v>36.527000430000001</v>
      </c>
      <c r="G147">
        <v>0.74959998999999999</v>
      </c>
      <c r="H147">
        <v>34.47000122</v>
      </c>
      <c r="J147" s="2">
        <f>TREND(Calibration!$A$2:$A$4,Calibration!$B$2:$B$4,C147)</f>
        <v>242.5248404980097</v>
      </c>
      <c r="K147" s="2">
        <f>TREND(Calibration!$A$2:$A$4,Calibration!$C$2:$C$4,E147)</f>
        <v>447.58596196401663</v>
      </c>
      <c r="L147" s="2">
        <f>TREND(Calibration!$A$2:$A$4,Calibration!$D$2:$D$4,G147)</f>
        <v>2313.504285544147</v>
      </c>
    </row>
    <row r="148" spans="1:12" x14ac:dyDescent="0.25">
      <c r="A148">
        <v>727524</v>
      </c>
      <c r="B148">
        <v>14.666999819999999</v>
      </c>
      <c r="C148">
        <v>0.30698001000000003</v>
      </c>
      <c r="D148">
        <v>38.523998259999999</v>
      </c>
      <c r="E148">
        <v>0.25692000999999998</v>
      </c>
      <c r="F148">
        <v>36.52999878</v>
      </c>
      <c r="G148">
        <v>0.75010001999999998</v>
      </c>
      <c r="H148">
        <v>34.466999049999998</v>
      </c>
      <c r="J148" s="2">
        <f>TREND(Calibration!$A$2:$A$4,Calibration!$B$2:$B$4,C148)</f>
        <v>242.91076905560081</v>
      </c>
      <c r="K148" s="2">
        <f>TREND(Calibration!$A$2:$A$4,Calibration!$C$2:$C$4,E148)</f>
        <v>447.15501575636563</v>
      </c>
      <c r="L148" s="2">
        <f>TREND(Calibration!$A$2:$A$4,Calibration!$D$2:$D$4,G148)</f>
        <v>2315.6575940922148</v>
      </c>
    </row>
    <row r="149" spans="1:12" x14ac:dyDescent="0.25">
      <c r="A149">
        <v>732524</v>
      </c>
      <c r="B149">
        <v>14.647999759999999</v>
      </c>
      <c r="C149">
        <v>0.30724998999999997</v>
      </c>
      <c r="D149">
        <v>38.477001190000003</v>
      </c>
      <c r="E149">
        <v>0.25703000999999998</v>
      </c>
      <c r="F149">
        <v>36.511001589999999</v>
      </c>
      <c r="G149">
        <v>0.74360000999999998</v>
      </c>
      <c r="H149">
        <v>34.442001339999997</v>
      </c>
      <c r="J149" s="2">
        <f>TREND(Calibration!$A$2:$A$4,Calibration!$B$2:$B$4,C149)</f>
        <v>243.10371546766433</v>
      </c>
      <c r="K149" s="2">
        <f>TREND(Calibration!$A$2:$A$4,Calibration!$C$2:$C$4,E149)</f>
        <v>447.94521550368358</v>
      </c>
      <c r="L149" s="2">
        <f>TREND(Calibration!$A$2:$A$4,Calibration!$D$2:$D$4,G149)</f>
        <v>2287.6662193836491</v>
      </c>
    </row>
    <row r="150" spans="1:12" x14ac:dyDescent="0.25">
      <c r="A150">
        <v>737524</v>
      </c>
      <c r="B150">
        <v>14.68299961</v>
      </c>
      <c r="C150">
        <v>0.30502998999999997</v>
      </c>
      <c r="D150">
        <v>38.511001589999999</v>
      </c>
      <c r="E150">
        <v>0.25703000999999998</v>
      </c>
      <c r="F150">
        <v>36.488998410000001</v>
      </c>
      <c r="G150">
        <v>0.73989998999999995</v>
      </c>
      <c r="H150">
        <v>34.451000209999997</v>
      </c>
      <c r="J150" s="2">
        <f>TREND(Calibration!$A$2:$A$4,Calibration!$B$2:$B$4,C150)</f>
        <v>241.51714966730472</v>
      </c>
      <c r="K150" s="2">
        <f>TREND(Calibration!$A$2:$A$4,Calibration!$C$2:$C$4,E150)</f>
        <v>447.94521550368358</v>
      </c>
      <c r="L150" s="2">
        <f>TREND(Calibration!$A$2:$A$4,Calibration!$D$2:$D$4,G150)</f>
        <v>2271.7326060124105</v>
      </c>
    </row>
    <row r="151" spans="1:12" x14ac:dyDescent="0.25">
      <c r="A151">
        <v>742524</v>
      </c>
      <c r="B151">
        <v>14.68999958</v>
      </c>
      <c r="C151">
        <v>0.30480998999999998</v>
      </c>
      <c r="D151">
        <v>38.511001589999999</v>
      </c>
      <c r="E151">
        <v>0.25703000999999998</v>
      </c>
      <c r="F151">
        <v>36.499000549999998</v>
      </c>
      <c r="G151">
        <v>0.74199998</v>
      </c>
      <c r="H151">
        <v>34.431999210000001</v>
      </c>
      <c r="J151" s="2">
        <f>TREND(Calibration!$A$2:$A$4,Calibration!$B$2:$B$4,C151)</f>
        <v>241.35992242582765</v>
      </c>
      <c r="K151" s="2">
        <f>TREND(Calibration!$A$2:$A$4,Calibration!$C$2:$C$4,E151)</f>
        <v>447.94521550368358</v>
      </c>
      <c r="L151" s="2">
        <f>TREND(Calibration!$A$2:$A$4,Calibration!$D$2:$D$4,G151)</f>
        <v>2280.7759162495086</v>
      </c>
    </row>
    <row r="152" spans="1:12" x14ac:dyDescent="0.25">
      <c r="A152">
        <v>747523</v>
      </c>
      <c r="B152">
        <v>14.68599987</v>
      </c>
      <c r="C152">
        <v>0.30665000999999997</v>
      </c>
      <c r="D152">
        <v>38.499000549999998</v>
      </c>
      <c r="E152">
        <v>0.25697999999999999</v>
      </c>
      <c r="F152">
        <v>36.501998899999997</v>
      </c>
      <c r="G152">
        <v>0.74309999000000004</v>
      </c>
      <c r="H152">
        <v>34.508998869999999</v>
      </c>
      <c r="J152" s="2">
        <f>TREND(Calibration!$A$2:$A$4,Calibration!$B$2:$B$4,C152)</f>
        <v>242.67492819338514</v>
      </c>
      <c r="K152" s="2">
        <f>TREND(Calibration!$A$2:$A$4,Calibration!$C$2:$C$4,E152)</f>
        <v>447.58596196401663</v>
      </c>
      <c r="L152" s="2">
        <f>TREND(Calibration!$A$2:$A$4,Calibration!$D$2:$D$4,G152)</f>
        <v>2285.5129538991696</v>
      </c>
    </row>
    <row r="153" spans="1:12" x14ac:dyDescent="0.25">
      <c r="A153">
        <v>752524</v>
      </c>
      <c r="B153">
        <v>14.70300007</v>
      </c>
      <c r="C153">
        <v>0.30659999999999998</v>
      </c>
      <c r="D153">
        <v>38.495998380000003</v>
      </c>
      <c r="E153">
        <v>0.25725000999999997</v>
      </c>
      <c r="F153">
        <v>36.505001069999999</v>
      </c>
      <c r="G153">
        <v>0.73820001000000002</v>
      </c>
      <c r="H153">
        <v>34.479999540000001</v>
      </c>
      <c r="J153" s="2">
        <f>TREND(Calibration!$A$2:$A$4,Calibration!$B$2:$B$4,C153)</f>
        <v>242.6391875827203</v>
      </c>
      <c r="K153" s="2">
        <f>TREND(Calibration!$A$2:$A$4,Calibration!$C$2:$C$4,E153)</f>
        <v>449.52561499831972</v>
      </c>
      <c r="L153" s="2">
        <f>TREND(Calibration!$A$2:$A$4,Calibration!$D$2:$D$4,G153)</f>
        <v>2264.4118823247445</v>
      </c>
    </row>
    <row r="154" spans="1:12" x14ac:dyDescent="0.25">
      <c r="A154">
        <v>757524</v>
      </c>
      <c r="B154">
        <v>14.68999958</v>
      </c>
      <c r="C154">
        <v>0.30654000999999997</v>
      </c>
      <c r="D154">
        <v>38.472999569999999</v>
      </c>
      <c r="E154">
        <v>0.25735000000000002</v>
      </c>
      <c r="F154">
        <v>36.513999939999998</v>
      </c>
      <c r="G154">
        <v>0.74419999000000003</v>
      </c>
      <c r="H154">
        <v>34.51499939</v>
      </c>
      <c r="J154" s="2">
        <f>TREND(Calibration!$A$2:$A$4,Calibration!$B$2:$B$4,C154)</f>
        <v>242.59631457264661</v>
      </c>
      <c r="K154" s="2">
        <f>TREND(Calibration!$A$2:$A$4,Calibration!$C$2:$C$4,E154)</f>
        <v>450.24390656863216</v>
      </c>
      <c r="L154" s="2">
        <f>TREND(Calibration!$A$2:$A$4,Calibration!$D$2:$D$4,G154)</f>
        <v>2290.2499484852424</v>
      </c>
    </row>
    <row r="155" spans="1:12" x14ac:dyDescent="0.25">
      <c r="A155">
        <v>762533</v>
      </c>
      <c r="B155">
        <v>14.71199989</v>
      </c>
      <c r="C155">
        <v>0.30572999000000001</v>
      </c>
      <c r="D155">
        <v>38.495998380000003</v>
      </c>
      <c r="E155">
        <v>0.25729998999999998</v>
      </c>
      <c r="F155">
        <v>36.548999790000003</v>
      </c>
      <c r="G155">
        <v>0.75279998999999997</v>
      </c>
      <c r="H155">
        <v>34.576000209999997</v>
      </c>
      <c r="J155" s="2">
        <f>TREND(Calibration!$A$2:$A$4,Calibration!$B$2:$B$4,C155)</f>
        <v>242.01741816291363</v>
      </c>
      <c r="K155" s="2">
        <f>TREND(Calibration!$A$2:$A$4,Calibration!$C$2:$C$4,E155)</f>
        <v>449.88465302896475</v>
      </c>
      <c r="L155" s="2">
        <f>TREND(Calibration!$A$2:$A$4,Calibration!$D$2:$D$4,G155)</f>
        <v>2327.2846334309052</v>
      </c>
    </row>
    <row r="156" spans="1:12" x14ac:dyDescent="0.25">
      <c r="A156">
        <v>767542</v>
      </c>
      <c r="B156">
        <v>14.692999840000001</v>
      </c>
      <c r="C156">
        <v>0.29135000999999999</v>
      </c>
      <c r="D156">
        <v>38.511001589999999</v>
      </c>
      <c r="E156">
        <v>0.25735000000000002</v>
      </c>
      <c r="F156">
        <v>36.551998140000002</v>
      </c>
      <c r="G156">
        <v>0.74529999000000002</v>
      </c>
      <c r="H156">
        <v>34.493000029999997</v>
      </c>
      <c r="J156" s="2">
        <f>TREND(Calibration!$A$2:$A$4,Calibration!$B$2:$B$4,C156)</f>
        <v>231.74048821793386</v>
      </c>
      <c r="K156" s="2">
        <f>TREND(Calibration!$A$2:$A$4,Calibration!$C$2:$C$4,E156)</f>
        <v>450.24390656863216</v>
      </c>
      <c r="L156" s="2">
        <f>TREND(Calibration!$A$2:$A$4,Calibration!$D$2:$D$4,G156)</f>
        <v>2294.9869430713152</v>
      </c>
    </row>
    <row r="157" spans="1:12" x14ac:dyDescent="0.25">
      <c r="A157">
        <v>772524</v>
      </c>
      <c r="B157">
        <v>14.65400028</v>
      </c>
      <c r="C157">
        <v>0.30508000000000002</v>
      </c>
      <c r="D157">
        <v>38.488998410000001</v>
      </c>
      <c r="E157">
        <v>0.25762001000000001</v>
      </c>
      <c r="F157">
        <v>36.527000430000001</v>
      </c>
      <c r="G157">
        <v>0.75010001999999998</v>
      </c>
      <c r="H157">
        <v>34.5890007</v>
      </c>
      <c r="J157" s="2">
        <f>TREND(Calibration!$A$2:$A$4,Calibration!$B$2:$B$4,C157)</f>
        <v>241.5528902779696</v>
      </c>
      <c r="K157" s="2">
        <f>TREND(Calibration!$A$2:$A$4,Calibration!$C$2:$C$4,E157)</f>
        <v>452.18355960293525</v>
      </c>
      <c r="L157" s="2">
        <f>TREND(Calibration!$A$2:$A$4,Calibration!$D$2:$D$4,G157)</f>
        <v>2315.6575940922148</v>
      </c>
    </row>
    <row r="158" spans="1:12" x14ac:dyDescent="0.25">
      <c r="A158">
        <v>777523</v>
      </c>
      <c r="B158">
        <v>14.65100002</v>
      </c>
      <c r="C158">
        <v>0.30070998999999998</v>
      </c>
      <c r="D158">
        <v>38.505001069999999</v>
      </c>
      <c r="E158">
        <v>0.25762001000000001</v>
      </c>
      <c r="F158">
        <v>36.540000919999997</v>
      </c>
      <c r="G158">
        <v>0.74959998999999999</v>
      </c>
      <c r="H158">
        <v>34.602001190000003</v>
      </c>
      <c r="J158" s="2">
        <f>TREND(Calibration!$A$2:$A$4,Calibration!$B$2:$B$4,C158)</f>
        <v>238.42977838011848</v>
      </c>
      <c r="K158" s="2">
        <f>TREND(Calibration!$A$2:$A$4,Calibration!$C$2:$C$4,E158)</f>
        <v>452.18355960293525</v>
      </c>
      <c r="L158" s="2">
        <f>TREND(Calibration!$A$2:$A$4,Calibration!$D$2:$D$4,G158)</f>
        <v>2313.504285544147</v>
      </c>
    </row>
    <row r="159" spans="1:12" x14ac:dyDescent="0.25">
      <c r="A159">
        <v>782524</v>
      </c>
      <c r="B159">
        <v>14.663999560000001</v>
      </c>
      <c r="C159">
        <v>0.30135000000000001</v>
      </c>
      <c r="D159">
        <v>38.486000060000002</v>
      </c>
      <c r="E159">
        <v>0.25795001000000001</v>
      </c>
      <c r="F159">
        <v>36.540000919999997</v>
      </c>
      <c r="G159">
        <v>0.75340003</v>
      </c>
      <c r="H159">
        <v>34.5890007</v>
      </c>
      <c r="J159" s="2">
        <f>TREND(Calibration!$A$2:$A$4,Calibration!$B$2:$B$4,C159)</f>
        <v>238.88717386565369</v>
      </c>
      <c r="K159" s="2">
        <f>TREND(Calibration!$A$2:$A$4,Calibration!$C$2:$C$4,E159)</f>
        <v>454.55415884488957</v>
      </c>
      <c r="L159" s="2">
        <f>TREND(Calibration!$A$2:$A$4,Calibration!$D$2:$D$4,G159)</f>
        <v>2329.8686209140214</v>
      </c>
    </row>
    <row r="160" spans="1:12" x14ac:dyDescent="0.25">
      <c r="A160">
        <v>787525</v>
      </c>
      <c r="B160">
        <v>14.62199974</v>
      </c>
      <c r="C160">
        <v>0.30384000999999999</v>
      </c>
      <c r="D160">
        <v>38.501998899999997</v>
      </c>
      <c r="E160">
        <v>0.25821999000000001</v>
      </c>
      <c r="F160">
        <v>36.562000269999999</v>
      </c>
      <c r="G160">
        <v>0.75609999999999999</v>
      </c>
      <c r="H160">
        <v>34.615001679999999</v>
      </c>
      <c r="J160" s="2">
        <f>TREND(Calibration!$A$2:$A$4,Calibration!$B$2:$B$4,C160)</f>
        <v>240.66670751815522</v>
      </c>
      <c r="K160" s="2">
        <f>TREND(Calibration!$A$2:$A$4,Calibration!$C$2:$C$4,E160)</f>
        <v>456.49359637017074</v>
      </c>
      <c r="L160" s="2">
        <f>TREND(Calibration!$A$2:$A$4,Calibration!$D$2:$D$4,G160)</f>
        <v>2341.4956602527127</v>
      </c>
    </row>
    <row r="161" spans="1:12" x14ac:dyDescent="0.25">
      <c r="A161">
        <v>792524</v>
      </c>
      <c r="B161">
        <v>14.63099957</v>
      </c>
      <c r="C161">
        <v>0.30226999999999998</v>
      </c>
      <c r="D161">
        <v>38.495998380000003</v>
      </c>
      <c r="E161">
        <v>0.25788999000000001</v>
      </c>
      <c r="F161">
        <v>36.548999790000003</v>
      </c>
      <c r="G161">
        <v>0.755</v>
      </c>
      <c r="H161">
        <v>34.615001679999999</v>
      </c>
      <c r="J161" s="2">
        <f>TREND(Calibration!$A$2:$A$4,Calibration!$B$2:$B$4,C161)</f>
        <v>239.54466960273965</v>
      </c>
      <c r="K161" s="2">
        <f>TREND(Calibration!$A$2:$A$4,Calibration!$C$2:$C$4,E161)</f>
        <v>454.12299712821664</v>
      </c>
      <c r="L161" s="2">
        <f>TREND(Calibration!$A$2:$A$4,Calibration!$D$2:$D$4,G161)</f>
        <v>2336.758665666639</v>
      </c>
    </row>
    <row r="162" spans="1:12" x14ac:dyDescent="0.25">
      <c r="A162">
        <v>797532</v>
      </c>
      <c r="B162">
        <v>14.65699959</v>
      </c>
      <c r="C162">
        <v>0.30325001000000001</v>
      </c>
      <c r="D162">
        <v>38.52999878</v>
      </c>
      <c r="E162">
        <v>0.25795001000000001</v>
      </c>
      <c r="F162">
        <v>36.605998990000003</v>
      </c>
      <c r="G162">
        <v>0.76310003000000004</v>
      </c>
      <c r="H162">
        <v>34.573001859999998</v>
      </c>
      <c r="J162" s="2">
        <f>TREND(Calibration!$A$2:$A$4,Calibration!$B$2:$B$4,C162)</f>
        <v>240.24505264328488</v>
      </c>
      <c r="K162" s="2">
        <f>TREND(Calibration!$A$2:$A$4,Calibration!$C$2:$C$4,E162)</f>
        <v>454.55415884488957</v>
      </c>
      <c r="L162" s="2">
        <f>TREND(Calibration!$A$2:$A$4,Calibration!$D$2:$D$4,G162)</f>
        <v>2371.6403004457579</v>
      </c>
    </row>
    <row r="163" spans="1:12" x14ac:dyDescent="0.25">
      <c r="A163">
        <v>802524</v>
      </c>
      <c r="B163">
        <v>14.65400028</v>
      </c>
      <c r="C163">
        <v>0.30259999999999998</v>
      </c>
      <c r="D163">
        <v>38.492000580000003</v>
      </c>
      <c r="E163">
        <v>0.25773001000000001</v>
      </c>
      <c r="F163">
        <v>36.564998629999998</v>
      </c>
      <c r="G163">
        <v>0.75880002999999996</v>
      </c>
      <c r="H163">
        <v>34.506000520000001</v>
      </c>
      <c r="J163" s="2">
        <f>TREND(Calibration!$A$2:$A$4,Calibration!$B$2:$B$4,C163)</f>
        <v>239.78051046495526</v>
      </c>
      <c r="K163" s="2">
        <f>TREND(Calibration!$A$2:$A$4,Calibration!$C$2:$C$4,E163)</f>
        <v>452.97375935025343</v>
      </c>
      <c r="L163" s="2">
        <f>TREND(Calibration!$A$2:$A$4,Calibration!$D$2:$D$4,G163)</f>
        <v>2353.1229579729261</v>
      </c>
    </row>
    <row r="164" spans="1:12" x14ac:dyDescent="0.25">
      <c r="A164">
        <v>807524</v>
      </c>
      <c r="B164">
        <v>14.644000050000001</v>
      </c>
      <c r="C164">
        <v>0.30351999000000002</v>
      </c>
      <c r="D164">
        <v>38.492000580000003</v>
      </c>
      <c r="E164">
        <v>0.25762001000000001</v>
      </c>
      <c r="F164">
        <v>36.536998750000002</v>
      </c>
      <c r="G164">
        <v>0.755</v>
      </c>
      <c r="H164">
        <v>34.602001190000003</v>
      </c>
      <c r="J164" s="2">
        <f>TREND(Calibration!$A$2:$A$4,Calibration!$B$2:$B$4,C164)</f>
        <v>240.43799905534846</v>
      </c>
      <c r="K164" s="2">
        <f>TREND(Calibration!$A$2:$A$4,Calibration!$C$2:$C$4,E164)</f>
        <v>452.18355960293525</v>
      </c>
      <c r="L164" s="2">
        <f>TREND(Calibration!$A$2:$A$4,Calibration!$D$2:$D$4,G164)</f>
        <v>2336.758665666639</v>
      </c>
    </row>
    <row r="165" spans="1:12" x14ac:dyDescent="0.25">
      <c r="A165">
        <v>812523</v>
      </c>
      <c r="B165">
        <v>14.666999819999999</v>
      </c>
      <c r="C165">
        <v>0.30794999000000001</v>
      </c>
      <c r="D165">
        <v>38.479999540000001</v>
      </c>
      <c r="E165">
        <v>0.25795001000000001</v>
      </c>
      <c r="F165">
        <v>36.603000639999998</v>
      </c>
      <c r="G165">
        <v>0.76959997000000002</v>
      </c>
      <c r="H165">
        <v>34.596000670000002</v>
      </c>
      <c r="J165" s="2">
        <f>TREND(Calibration!$A$2:$A$4,Calibration!$B$2:$B$4,C165)</f>
        <v>243.60398396327324</v>
      </c>
      <c r="K165" s="2">
        <f>TREND(Calibration!$A$2:$A$4,Calibration!$C$2:$C$4,E165)</f>
        <v>454.55415884488957</v>
      </c>
      <c r="L165" s="2">
        <f>TREND(Calibration!$A$2:$A$4,Calibration!$D$2:$D$4,G165)</f>
        <v>2399.6313737092132</v>
      </c>
    </row>
    <row r="166" spans="1:12" x14ac:dyDescent="0.25">
      <c r="A166">
        <v>817523</v>
      </c>
      <c r="B166">
        <v>14.65400028</v>
      </c>
      <c r="C166">
        <v>0.30853998999999999</v>
      </c>
      <c r="D166">
        <v>38.505001069999999</v>
      </c>
      <c r="E166">
        <v>0.25788999000000001</v>
      </c>
      <c r="F166">
        <v>36.597000119999997</v>
      </c>
      <c r="G166">
        <v>0.76580000000000004</v>
      </c>
      <c r="H166">
        <v>34.602001190000003</v>
      </c>
      <c r="J166" s="2">
        <f>TREND(Calibration!$A$2:$A$4,Calibration!$B$2:$B$4,C166)</f>
        <v>244.02563883814355</v>
      </c>
      <c r="K166" s="2">
        <f>TREND(Calibration!$A$2:$A$4,Calibration!$C$2:$C$4,E166)</f>
        <v>454.12299712821664</v>
      </c>
      <c r="L166" s="2">
        <f>TREND(Calibration!$A$2:$A$4,Calibration!$D$2:$D$4,G166)</f>
        <v>2383.2673397844492</v>
      </c>
    </row>
    <row r="167" spans="1:12" x14ac:dyDescent="0.25">
      <c r="A167">
        <v>822524</v>
      </c>
      <c r="B167">
        <v>14.661000250000001</v>
      </c>
      <c r="C167">
        <v>0.30610999</v>
      </c>
      <c r="D167">
        <v>38.52099991</v>
      </c>
      <c r="E167">
        <v>0.25821999000000001</v>
      </c>
      <c r="F167">
        <v>36.61000061</v>
      </c>
      <c r="G167">
        <v>0.76959997000000002</v>
      </c>
      <c r="H167">
        <v>34.631000520000001</v>
      </c>
      <c r="J167" s="2">
        <f>TREND(Calibration!$A$2:$A$4,Calibration!$B$2:$B$4,C167)</f>
        <v>242.2889924891013</v>
      </c>
      <c r="K167" s="2">
        <f>TREND(Calibration!$A$2:$A$4,Calibration!$C$2:$C$4,E167)</f>
        <v>456.49359637017074</v>
      </c>
      <c r="L167" s="2">
        <f>TREND(Calibration!$A$2:$A$4,Calibration!$D$2:$D$4,G167)</f>
        <v>2399.6313737092132</v>
      </c>
    </row>
    <row r="168" spans="1:12" x14ac:dyDescent="0.25">
      <c r="A168">
        <v>827523</v>
      </c>
      <c r="B168">
        <v>14.65100002</v>
      </c>
      <c r="C168">
        <v>0.30789</v>
      </c>
      <c r="D168">
        <v>38.501998899999997</v>
      </c>
      <c r="E168">
        <v>0.25799999000000001</v>
      </c>
      <c r="F168">
        <v>36.612998959999999</v>
      </c>
      <c r="G168">
        <v>0.77710003000000005</v>
      </c>
      <c r="H168">
        <v>34.598999020000001</v>
      </c>
      <c r="J168" s="2">
        <f>TREND(Calibration!$A$2:$A$4,Calibration!$B$2:$B$4,C168)</f>
        <v>243.56111095319955</v>
      </c>
      <c r="K168" s="2">
        <f>TREND(Calibration!$A$2:$A$4,Calibration!$C$2:$C$4,E168)</f>
        <v>454.9131968755346</v>
      </c>
      <c r="L168" s="2">
        <f>TREND(Calibration!$A$2:$A$4,Calibration!$D$2:$D$4,G168)</f>
        <v>2431.9293224503263</v>
      </c>
    </row>
    <row r="169" spans="1:12" x14ac:dyDescent="0.25">
      <c r="A169">
        <v>832523</v>
      </c>
      <c r="B169">
        <v>14.59599972</v>
      </c>
      <c r="C169">
        <v>0.30891999999999997</v>
      </c>
      <c r="D169">
        <v>38.546001429999997</v>
      </c>
      <c r="E169">
        <v>0.25827</v>
      </c>
      <c r="F169">
        <v>36.599998470000003</v>
      </c>
      <c r="G169">
        <v>0.77600002000000001</v>
      </c>
      <c r="H169">
        <v>34.633998869999999</v>
      </c>
      <c r="J169" s="2">
        <f>TREND(Calibration!$A$2:$A$4,Calibration!$B$2:$B$4,C169)</f>
        <v>244.29722031102403</v>
      </c>
      <c r="K169" s="2">
        <f>TREND(Calibration!$A$2:$A$4,Calibration!$C$2:$C$4,E169)</f>
        <v>456.85284990983769</v>
      </c>
      <c r="L169" s="2">
        <f>TREND(Calibration!$A$2:$A$4,Calibration!$D$2:$D$4,G169)</f>
        <v>2427.1922848006661</v>
      </c>
    </row>
    <row r="170" spans="1:12" x14ac:dyDescent="0.25">
      <c r="A170">
        <v>837523</v>
      </c>
      <c r="B170">
        <v>14.59599972</v>
      </c>
      <c r="C170">
        <v>0.30853998999999999</v>
      </c>
      <c r="D170">
        <v>38.518001560000002</v>
      </c>
      <c r="E170">
        <v>0.25821999000000001</v>
      </c>
      <c r="F170">
        <v>36.61000061</v>
      </c>
      <c r="G170">
        <v>0.77710003000000005</v>
      </c>
      <c r="H170">
        <v>34.578998570000003</v>
      </c>
      <c r="J170" s="2">
        <f>TREND(Calibration!$A$2:$A$4,Calibration!$B$2:$B$4,C170)</f>
        <v>244.02563883814355</v>
      </c>
      <c r="K170" s="2">
        <f>TREND(Calibration!$A$2:$A$4,Calibration!$C$2:$C$4,E170)</f>
        <v>456.49359637017074</v>
      </c>
      <c r="L170" s="2">
        <f>TREND(Calibration!$A$2:$A$4,Calibration!$D$2:$D$4,G170)</f>
        <v>2431.9293224503263</v>
      </c>
    </row>
    <row r="171" spans="1:12" x14ac:dyDescent="0.25">
      <c r="A171">
        <v>842544</v>
      </c>
      <c r="B171">
        <v>14.55000019</v>
      </c>
      <c r="C171">
        <v>0.30632999999999999</v>
      </c>
      <c r="D171">
        <v>38.564998629999998</v>
      </c>
      <c r="E171">
        <v>0.25832999000000001</v>
      </c>
      <c r="F171">
        <v>36.564998629999998</v>
      </c>
      <c r="G171">
        <v>0.76789998999999998</v>
      </c>
      <c r="H171">
        <v>34.55099869</v>
      </c>
      <c r="J171" s="2">
        <f>TREND(Calibration!$A$2:$A$4,Calibration!$B$2:$B$4,C171)</f>
        <v>242.44622687727116</v>
      </c>
      <c r="K171" s="2">
        <f>TREND(Calibration!$A$2:$A$4,Calibration!$C$2:$C$4,E171)</f>
        <v>457.28379611748869</v>
      </c>
      <c r="L171" s="2">
        <f>TREND(Calibration!$A$2:$A$4,Calibration!$D$2:$D$4,G171)</f>
        <v>2392.3106500215472</v>
      </c>
    </row>
    <row r="172" spans="1:12" x14ac:dyDescent="0.25">
      <c r="A172">
        <v>847524</v>
      </c>
      <c r="B172">
        <v>14.553000450000001</v>
      </c>
      <c r="C172">
        <v>0.30665000999999997</v>
      </c>
      <c r="D172">
        <v>38.483001710000003</v>
      </c>
      <c r="E172">
        <v>0.25827</v>
      </c>
      <c r="F172">
        <v>36.570999149999999</v>
      </c>
      <c r="G172">
        <v>0.77060002000000005</v>
      </c>
      <c r="H172">
        <v>34.633998869999999</v>
      </c>
      <c r="J172" s="2">
        <f>TREND(Calibration!$A$2:$A$4,Calibration!$B$2:$B$4,C172)</f>
        <v>242.67492819338514</v>
      </c>
      <c r="K172" s="2">
        <f>TREND(Calibration!$A$2:$A$4,Calibration!$C$2:$C$4,E172)</f>
        <v>456.85284990983769</v>
      </c>
      <c r="L172" s="2">
        <f>TREND(Calibration!$A$2:$A$4,Calibration!$D$2:$D$4,G172)</f>
        <v>2403.9379477417615</v>
      </c>
    </row>
    <row r="173" spans="1:12" x14ac:dyDescent="0.25">
      <c r="A173">
        <v>852523</v>
      </c>
      <c r="B173">
        <v>14.59899998</v>
      </c>
      <c r="C173">
        <v>0.31233000999999999</v>
      </c>
      <c r="D173">
        <v>38.52099991</v>
      </c>
      <c r="E173">
        <v>0.25795001000000001</v>
      </c>
      <c r="F173">
        <v>36.625</v>
      </c>
      <c r="G173">
        <v>0.78140001999999997</v>
      </c>
      <c r="H173">
        <v>34.608001710000003</v>
      </c>
      <c r="J173" s="2">
        <f>TREND(Calibration!$A$2:$A$4,Calibration!$B$2:$B$4,C173)</f>
        <v>246.73424970061154</v>
      </c>
      <c r="K173" s="2">
        <f>TREND(Calibration!$A$2:$A$4,Calibration!$C$2:$C$4,E173)</f>
        <v>454.55415884488957</v>
      </c>
      <c r="L173" s="2">
        <f>TREND(Calibration!$A$2:$A$4,Calibration!$D$2:$D$4,G173)</f>
        <v>2450.4466218595708</v>
      </c>
    </row>
    <row r="174" spans="1:12" x14ac:dyDescent="0.25">
      <c r="A174">
        <v>857524</v>
      </c>
      <c r="B174">
        <v>14.56299973</v>
      </c>
      <c r="C174">
        <v>0.30810999999999999</v>
      </c>
      <c r="D174">
        <v>38.548999790000003</v>
      </c>
      <c r="E174">
        <v>0.25795001000000001</v>
      </c>
      <c r="F174">
        <v>36.546001429999997</v>
      </c>
      <c r="G174">
        <v>0.76740003000000001</v>
      </c>
      <c r="H174">
        <v>34.569999690000003</v>
      </c>
      <c r="J174" s="2">
        <f>TREND(Calibration!$A$2:$A$4,Calibration!$B$2:$B$4,C174)</f>
        <v>243.71833819467662</v>
      </c>
      <c r="K174" s="2">
        <f>TREND(Calibration!$A$2:$A$4,Calibration!$C$2:$C$4,E174)</f>
        <v>454.55415884488957</v>
      </c>
      <c r="L174" s="2">
        <f>TREND(Calibration!$A$2:$A$4,Calibration!$D$2:$D$4,G174)</f>
        <v>2390.1576429185898</v>
      </c>
    </row>
    <row r="175" spans="1:12" x14ac:dyDescent="0.25">
      <c r="A175">
        <v>862539</v>
      </c>
      <c r="B175">
        <v>14.59899998</v>
      </c>
      <c r="C175">
        <v>0.30783999000000001</v>
      </c>
      <c r="D175">
        <v>38.483001710000003</v>
      </c>
      <c r="E175">
        <v>0.25795001000000001</v>
      </c>
      <c r="F175">
        <v>36.631999970000003</v>
      </c>
      <c r="G175">
        <v>0.78090000000000004</v>
      </c>
      <c r="H175">
        <v>34.5890007</v>
      </c>
      <c r="J175" s="2">
        <f>TREND(Calibration!$A$2:$A$4,Calibration!$B$2:$B$4,C175)</f>
        <v>243.5253703425347</v>
      </c>
      <c r="K175" s="2">
        <f>TREND(Calibration!$A$2:$A$4,Calibration!$C$2:$C$4,E175)</f>
        <v>454.55415884488957</v>
      </c>
      <c r="L175" s="2">
        <f>TREND(Calibration!$A$2:$A$4,Calibration!$D$2:$D$4,G175)</f>
        <v>2448.2933563750903</v>
      </c>
    </row>
    <row r="176" spans="1:12" x14ac:dyDescent="0.25">
      <c r="A176">
        <v>867523</v>
      </c>
      <c r="B176">
        <v>14.565999980000001</v>
      </c>
      <c r="C176">
        <v>0.30789</v>
      </c>
      <c r="D176">
        <v>38.527000430000001</v>
      </c>
      <c r="E176">
        <v>0.25788999000000001</v>
      </c>
      <c r="F176">
        <v>36.590999600000004</v>
      </c>
      <c r="G176">
        <v>0.78039997999999999</v>
      </c>
      <c r="H176">
        <v>34.627998349999999</v>
      </c>
      <c r="J176" s="2">
        <f>TREND(Calibration!$A$2:$A$4,Calibration!$B$2:$B$4,C176)</f>
        <v>243.56111095319955</v>
      </c>
      <c r="K176" s="2">
        <f>TREND(Calibration!$A$2:$A$4,Calibration!$C$2:$C$4,E176)</f>
        <v>454.12299712821664</v>
      </c>
      <c r="L176" s="2">
        <f>TREND(Calibration!$A$2:$A$4,Calibration!$D$2:$D$4,G176)</f>
        <v>2446.1400908906098</v>
      </c>
    </row>
    <row r="177" spans="1:12" x14ac:dyDescent="0.25">
      <c r="A177">
        <v>872525</v>
      </c>
      <c r="B177">
        <v>14.51799965</v>
      </c>
      <c r="C177">
        <v>0.31102999999999997</v>
      </c>
      <c r="D177">
        <v>38.546001429999997</v>
      </c>
      <c r="E177">
        <v>0.25821999000000001</v>
      </c>
      <c r="F177">
        <v>36.548999790000003</v>
      </c>
      <c r="G177">
        <v>0.76899998999999997</v>
      </c>
      <c r="H177">
        <v>34.596000670000002</v>
      </c>
      <c r="J177" s="2">
        <f>TREND(Calibration!$A$2:$A$4,Calibration!$B$2:$B$4,C177)</f>
        <v>245.80517249064508</v>
      </c>
      <c r="K177" s="2">
        <f>TREND(Calibration!$A$2:$A$4,Calibration!$C$2:$C$4,E177)</f>
        <v>456.49359637017074</v>
      </c>
      <c r="L177" s="2">
        <f>TREND(Calibration!$A$2:$A$4,Calibration!$D$2:$D$4,G177)</f>
        <v>2397.04764460762</v>
      </c>
    </row>
    <row r="178" spans="1:12" x14ac:dyDescent="0.25">
      <c r="A178">
        <v>877525</v>
      </c>
      <c r="B178">
        <v>14.557000159999999</v>
      </c>
      <c r="C178">
        <v>0.30691998999999998</v>
      </c>
      <c r="D178">
        <v>38.501998899999997</v>
      </c>
      <c r="E178">
        <v>0.2586</v>
      </c>
      <c r="F178">
        <v>36.605998990000003</v>
      </c>
      <c r="G178">
        <v>0.78090000000000004</v>
      </c>
      <c r="H178">
        <v>34.624000549999998</v>
      </c>
      <c r="J178" s="2">
        <f>TREND(Calibration!$A$2:$A$4,Calibration!$B$2:$B$4,C178)</f>
        <v>242.86787460544872</v>
      </c>
      <c r="K178" s="2">
        <f>TREND(Calibration!$A$2:$A$4,Calibration!$C$2:$C$4,E178)</f>
        <v>459.22344915179178</v>
      </c>
      <c r="L178" s="2">
        <f>TREND(Calibration!$A$2:$A$4,Calibration!$D$2:$D$4,G178)</f>
        <v>2448.2933563750903</v>
      </c>
    </row>
    <row r="179" spans="1:12" x14ac:dyDescent="0.25">
      <c r="A179">
        <v>882543</v>
      </c>
      <c r="B179">
        <v>14.51500034</v>
      </c>
      <c r="C179">
        <v>0.30476001000000003</v>
      </c>
      <c r="D179">
        <v>38.546001429999997</v>
      </c>
      <c r="E179">
        <v>0.25849</v>
      </c>
      <c r="F179">
        <v>36.548999790000003</v>
      </c>
      <c r="G179">
        <v>0.7712</v>
      </c>
      <c r="H179">
        <v>34.576000209999997</v>
      </c>
      <c r="J179" s="2">
        <f>TREND(Calibration!$A$2:$A$4,Calibration!$B$2:$B$4,C179)</f>
        <v>241.3242032552412</v>
      </c>
      <c r="K179" s="2">
        <f>TREND(Calibration!$A$2:$A$4,Calibration!$C$2:$C$4,E179)</f>
        <v>458.43324940447383</v>
      </c>
      <c r="L179" s="2">
        <f>TREND(Calibration!$A$2:$A$4,Calibration!$D$2:$D$4,G179)</f>
        <v>2406.5216768433538</v>
      </c>
    </row>
    <row r="180" spans="1:12" x14ac:dyDescent="0.25">
      <c r="A180">
        <v>887533</v>
      </c>
      <c r="B180">
        <v>14.51500034</v>
      </c>
      <c r="C180">
        <v>0.30410999</v>
      </c>
      <c r="D180">
        <v>38.558998109999997</v>
      </c>
      <c r="E180">
        <v>0.25827</v>
      </c>
      <c r="F180">
        <v>36.562000269999999</v>
      </c>
      <c r="G180">
        <v>0.77439999999999998</v>
      </c>
      <c r="H180">
        <v>34.560001370000002</v>
      </c>
      <c r="J180" s="2">
        <f>TREND(Calibration!$A$2:$A$4,Calibration!$B$2:$B$4,C180)</f>
        <v>240.85965393021877</v>
      </c>
      <c r="K180" s="2">
        <f>TREND(Calibration!$A$2:$A$4,Calibration!$C$2:$C$4,E180)</f>
        <v>456.85284990983769</v>
      </c>
      <c r="L180" s="2">
        <f>TREND(Calibration!$A$2:$A$4,Calibration!$D$2:$D$4,G180)</f>
        <v>2420.302024730112</v>
      </c>
    </row>
    <row r="181" spans="1:12" x14ac:dyDescent="0.25">
      <c r="A181">
        <v>892524</v>
      </c>
      <c r="B181">
        <v>14.48200035</v>
      </c>
      <c r="C181">
        <v>0.30562001</v>
      </c>
      <c r="D181">
        <v>38.51499939</v>
      </c>
      <c r="E181">
        <v>0.25821999000000001</v>
      </c>
      <c r="F181">
        <v>36.564998629999998</v>
      </c>
      <c r="G181">
        <v>0.78250003000000001</v>
      </c>
      <c r="H181">
        <v>34.602001190000003</v>
      </c>
      <c r="J181" s="2">
        <f>TREND(Calibration!$A$2:$A$4,Calibration!$B$2:$B$4,C181)</f>
        <v>241.93881883556068</v>
      </c>
      <c r="K181" s="2">
        <f>TREND(Calibration!$A$2:$A$4,Calibration!$C$2:$C$4,E181)</f>
        <v>456.49359637017074</v>
      </c>
      <c r="L181" s="2">
        <f>TREND(Calibration!$A$2:$A$4,Calibration!$D$2:$D$4,G181)</f>
        <v>2455.1836595092309</v>
      </c>
    </row>
    <row r="182" spans="1:12" x14ac:dyDescent="0.25">
      <c r="A182">
        <v>897524</v>
      </c>
      <c r="B182">
        <v>14.463000299999999</v>
      </c>
      <c r="C182">
        <v>0.30557001</v>
      </c>
      <c r="D182">
        <v>38.536998750000002</v>
      </c>
      <c r="E182">
        <v>0.25871</v>
      </c>
      <c r="F182">
        <v>36.575000760000002</v>
      </c>
      <c r="G182">
        <v>0.77549999999999997</v>
      </c>
      <c r="H182">
        <v>34.611999509999997</v>
      </c>
      <c r="J182" s="2">
        <f>TREND(Calibration!$A$2:$A$4,Calibration!$B$2:$B$4,C182)</f>
        <v>241.90308537158862</v>
      </c>
      <c r="K182" s="2">
        <f>TREND(Calibration!$A$2:$A$4,Calibration!$C$2:$C$4,E182)</f>
        <v>460.01364889910997</v>
      </c>
      <c r="L182" s="2">
        <f>TREND(Calibration!$A$2:$A$4,Calibration!$D$2:$D$4,G182)</f>
        <v>2425.0390193161857</v>
      </c>
    </row>
    <row r="183" spans="1:12" x14ac:dyDescent="0.25">
      <c r="A183">
        <v>902524</v>
      </c>
      <c r="B183">
        <v>14.51799965</v>
      </c>
      <c r="C183">
        <v>0.30470999999999998</v>
      </c>
      <c r="D183">
        <v>38.492000580000003</v>
      </c>
      <c r="E183">
        <v>0.2586</v>
      </c>
      <c r="F183">
        <v>36.644001009999997</v>
      </c>
      <c r="G183">
        <v>0.78579997999999995</v>
      </c>
      <c r="H183">
        <v>34.618000029999997</v>
      </c>
      <c r="J183" s="2">
        <f>TREND(Calibration!$A$2:$A$4,Calibration!$B$2:$B$4,C183)</f>
        <v>241.28846264457633</v>
      </c>
      <c r="K183" s="2">
        <f>TREND(Calibration!$A$2:$A$4,Calibration!$C$2:$C$4,E183)</f>
        <v>459.22344915179178</v>
      </c>
      <c r="L183" s="2">
        <f>TREND(Calibration!$A$2:$A$4,Calibration!$D$2:$D$4,G183)</f>
        <v>2469.3944279495145</v>
      </c>
    </row>
    <row r="184" spans="1:12" x14ac:dyDescent="0.25">
      <c r="A184">
        <v>907532</v>
      </c>
      <c r="B184">
        <v>14.524000170000001</v>
      </c>
      <c r="C184">
        <v>0.30541000000000001</v>
      </c>
      <c r="D184">
        <v>38.518001560000002</v>
      </c>
      <c r="E184">
        <v>0.2586</v>
      </c>
      <c r="F184">
        <v>36.599998470000003</v>
      </c>
      <c r="G184">
        <v>0.78680002999999998</v>
      </c>
      <c r="H184">
        <v>34.650001529999997</v>
      </c>
      <c r="J184" s="2">
        <f>TREND(Calibration!$A$2:$A$4,Calibration!$B$2:$B$4,C184)</f>
        <v>241.78873114018523</v>
      </c>
      <c r="K184" s="2">
        <f>TREND(Calibration!$A$2:$A$4,Calibration!$C$2:$C$4,E184)</f>
        <v>459.22344915179178</v>
      </c>
      <c r="L184" s="2">
        <f>TREND(Calibration!$A$2:$A$4,Calibration!$D$2:$D$4,G184)</f>
        <v>2473.7010019820627</v>
      </c>
    </row>
    <row r="185" spans="1:12" x14ac:dyDescent="0.25">
      <c r="A185">
        <v>912526</v>
      </c>
      <c r="B185">
        <v>14.57600021</v>
      </c>
      <c r="C185">
        <v>0.31038000999999998</v>
      </c>
      <c r="D185">
        <v>38.527000430000001</v>
      </c>
      <c r="E185">
        <v>0.25864999999999999</v>
      </c>
      <c r="F185">
        <v>36.612998959999999</v>
      </c>
      <c r="G185">
        <v>0.7863</v>
      </c>
      <c r="H185">
        <v>34.679000850000001</v>
      </c>
      <c r="J185" s="2">
        <f>TREND(Calibration!$A$2:$A$4,Calibration!$B$2:$B$4,C185)</f>
        <v>245.34064460570107</v>
      </c>
      <c r="K185" s="2">
        <f>TREND(Calibration!$A$2:$A$4,Calibration!$C$2:$C$4,E185)</f>
        <v>459.58263085511817</v>
      </c>
      <c r="L185" s="2">
        <f>TREND(Calibration!$A$2:$A$4,Calibration!$D$2:$D$4,G185)</f>
        <v>2471.5476934339949</v>
      </c>
    </row>
    <row r="186" spans="1:12" x14ac:dyDescent="0.25">
      <c r="A186">
        <v>917532</v>
      </c>
      <c r="B186">
        <v>14.586000439999999</v>
      </c>
      <c r="C186">
        <v>0.30952001000000001</v>
      </c>
      <c r="D186">
        <v>38.540000919999997</v>
      </c>
      <c r="E186">
        <v>0.25853999999999999</v>
      </c>
      <c r="F186">
        <v>36.631999970000003</v>
      </c>
      <c r="G186">
        <v>0.78090000000000004</v>
      </c>
      <c r="H186">
        <v>34.576000209999997</v>
      </c>
      <c r="J186" s="2">
        <f>TREND(Calibration!$A$2:$A$4,Calibration!$B$2:$B$4,C186)</f>
        <v>244.72602902538159</v>
      </c>
      <c r="K186" s="2">
        <f>TREND(Calibration!$A$2:$A$4,Calibration!$C$2:$C$4,E186)</f>
        <v>458.79243110780021</v>
      </c>
      <c r="L186" s="2">
        <f>TREND(Calibration!$A$2:$A$4,Calibration!$D$2:$D$4,G186)</f>
        <v>2448.2933563750903</v>
      </c>
    </row>
    <row r="187" spans="1:12" x14ac:dyDescent="0.25">
      <c r="A187">
        <v>922524</v>
      </c>
      <c r="B187">
        <v>14.5340004</v>
      </c>
      <c r="C187">
        <v>0.30810999999999999</v>
      </c>
      <c r="D187">
        <v>38.52999878</v>
      </c>
      <c r="E187">
        <v>0.25864999999999999</v>
      </c>
      <c r="F187">
        <v>36.583999630000001</v>
      </c>
      <c r="G187">
        <v>0.77980000000000005</v>
      </c>
      <c r="H187">
        <v>34.567001339999997</v>
      </c>
      <c r="J187" s="2">
        <f>TREND(Calibration!$A$2:$A$4,Calibration!$B$2:$B$4,C187)</f>
        <v>243.71833819467662</v>
      </c>
      <c r="K187" s="2">
        <f>TREND(Calibration!$A$2:$A$4,Calibration!$C$2:$C$4,E187)</f>
        <v>459.58263085511817</v>
      </c>
      <c r="L187" s="2">
        <f>TREND(Calibration!$A$2:$A$4,Calibration!$D$2:$D$4,G187)</f>
        <v>2443.5563617890175</v>
      </c>
    </row>
    <row r="188" spans="1:12" x14ac:dyDescent="0.25">
      <c r="A188">
        <v>927523</v>
      </c>
      <c r="B188">
        <v>14.4659996</v>
      </c>
      <c r="C188">
        <v>0.30768001</v>
      </c>
      <c r="D188">
        <v>38.536998750000002</v>
      </c>
      <c r="E188">
        <v>0.25853999999999999</v>
      </c>
      <c r="F188">
        <v>36.568000789999999</v>
      </c>
      <c r="G188">
        <v>0.78410000000000002</v>
      </c>
      <c r="H188">
        <v>34.627998349999999</v>
      </c>
      <c r="J188" s="2">
        <f>TREND(Calibration!$A$2:$A$4,Calibration!$B$2:$B$4,C188)</f>
        <v>243.41103755120969</v>
      </c>
      <c r="K188" s="2">
        <f>TREND(Calibration!$A$2:$A$4,Calibration!$C$2:$C$4,E188)</f>
        <v>458.79243110780021</v>
      </c>
      <c r="L188" s="2">
        <f>TREND(Calibration!$A$2:$A$4,Calibration!$D$2:$D$4,G188)</f>
        <v>2462.0737042618484</v>
      </c>
    </row>
    <row r="189" spans="1:12" x14ac:dyDescent="0.25">
      <c r="A189">
        <v>932532</v>
      </c>
      <c r="B189">
        <v>14.489000320000001</v>
      </c>
      <c r="C189">
        <v>0.30827000999999998</v>
      </c>
      <c r="D189">
        <v>38.562000269999999</v>
      </c>
      <c r="E189">
        <v>0.2586</v>
      </c>
      <c r="F189">
        <v>36.618999479999999</v>
      </c>
      <c r="G189">
        <v>0.78949999999999998</v>
      </c>
      <c r="H189">
        <v>34.556999210000001</v>
      </c>
      <c r="J189" s="2">
        <f>TREND(Calibration!$A$2:$A$4,Calibration!$B$2:$B$4,C189)</f>
        <v>243.83269242608</v>
      </c>
      <c r="K189" s="2">
        <f>TREND(Calibration!$A$2:$A$4,Calibration!$C$2:$C$4,E189)</f>
        <v>459.22344915179178</v>
      </c>
      <c r="L189" s="2">
        <f>TREND(Calibration!$A$2:$A$4,Calibration!$D$2:$D$4,G189)</f>
        <v>2485.328041320754</v>
      </c>
    </row>
    <row r="190" spans="1:12" x14ac:dyDescent="0.25">
      <c r="A190">
        <v>937524</v>
      </c>
      <c r="B190">
        <v>14.475999829999999</v>
      </c>
      <c r="C190">
        <v>0.30816999</v>
      </c>
      <c r="D190">
        <v>38.555999759999999</v>
      </c>
      <c r="E190">
        <v>0.25832999000000001</v>
      </c>
      <c r="F190">
        <v>36.587001800000003</v>
      </c>
      <c r="G190">
        <v>0.78250003000000001</v>
      </c>
      <c r="H190">
        <v>34.525001529999997</v>
      </c>
      <c r="J190" s="2">
        <f>TREND(Calibration!$A$2:$A$4,Calibration!$B$2:$B$4,C190)</f>
        <v>243.76121120475031</v>
      </c>
      <c r="K190" s="2">
        <f>TREND(Calibration!$A$2:$A$4,Calibration!$C$2:$C$4,E190)</f>
        <v>457.28379611748869</v>
      </c>
      <c r="L190" s="2">
        <f>TREND(Calibration!$A$2:$A$4,Calibration!$D$2:$D$4,G190)</f>
        <v>2455.1836595092309</v>
      </c>
    </row>
    <row r="191" spans="1:12" x14ac:dyDescent="0.25">
      <c r="A191">
        <v>942523</v>
      </c>
      <c r="B191">
        <v>14.47900009</v>
      </c>
      <c r="C191">
        <v>0.30783999000000001</v>
      </c>
      <c r="D191">
        <v>38.555999759999999</v>
      </c>
      <c r="E191">
        <v>0.2586</v>
      </c>
      <c r="F191">
        <v>36.590999600000004</v>
      </c>
      <c r="G191">
        <v>0.78520000000000001</v>
      </c>
      <c r="H191">
        <v>34.631000520000001</v>
      </c>
      <c r="J191" s="2">
        <f>TREND(Calibration!$A$2:$A$4,Calibration!$B$2:$B$4,C191)</f>
        <v>243.5253703425347</v>
      </c>
      <c r="K191" s="2">
        <f>TREND(Calibration!$A$2:$A$4,Calibration!$C$2:$C$4,E191)</f>
        <v>459.22344915179178</v>
      </c>
      <c r="L191" s="2">
        <f>TREND(Calibration!$A$2:$A$4,Calibration!$D$2:$D$4,G191)</f>
        <v>2466.8106988479221</v>
      </c>
    </row>
    <row r="192" spans="1:12" x14ac:dyDescent="0.25">
      <c r="A192">
        <v>947524</v>
      </c>
      <c r="B192">
        <v>14.52099991</v>
      </c>
      <c r="C192">
        <v>0.30752000000000002</v>
      </c>
      <c r="D192">
        <v>38.571998600000001</v>
      </c>
      <c r="E192">
        <v>0.25853999999999999</v>
      </c>
      <c r="F192">
        <v>36.622001650000001</v>
      </c>
      <c r="G192">
        <v>0.79280001</v>
      </c>
      <c r="H192">
        <v>34.646999360000002</v>
      </c>
      <c r="J192" s="2">
        <f>TREND(Calibration!$A$2:$A$4,Calibration!$B$2:$B$4,C192)</f>
        <v>243.29668331980628</v>
      </c>
      <c r="K192" s="2">
        <f>TREND(Calibration!$A$2:$A$4,Calibration!$C$2:$C$4,E192)</f>
        <v>458.79243110780021</v>
      </c>
      <c r="L192" s="2">
        <f>TREND(Calibration!$A$2:$A$4,Calibration!$D$2:$D$4,G192)</f>
        <v>2499.5390681425606</v>
      </c>
    </row>
    <row r="193" spans="1:12" x14ac:dyDescent="0.25">
      <c r="A193">
        <v>952524</v>
      </c>
      <c r="B193">
        <v>14.51799965</v>
      </c>
      <c r="C193">
        <v>0.30659999999999998</v>
      </c>
      <c r="D193">
        <v>38.558998109999997</v>
      </c>
      <c r="E193">
        <v>0.25827</v>
      </c>
      <c r="F193">
        <v>36.640998840000002</v>
      </c>
      <c r="G193">
        <v>0.78579997999999995</v>
      </c>
      <c r="H193">
        <v>34.666000369999999</v>
      </c>
      <c r="J193" s="2">
        <f>TREND(Calibration!$A$2:$A$4,Calibration!$B$2:$B$4,C193)</f>
        <v>242.6391875827203</v>
      </c>
      <c r="K193" s="2">
        <f>TREND(Calibration!$A$2:$A$4,Calibration!$C$2:$C$4,E193)</f>
        <v>456.85284990983769</v>
      </c>
      <c r="L193" s="2">
        <f>TREND(Calibration!$A$2:$A$4,Calibration!$D$2:$D$4,G193)</f>
        <v>2469.3944279495145</v>
      </c>
    </row>
    <row r="194" spans="1:12" x14ac:dyDescent="0.25">
      <c r="A194">
        <v>957524</v>
      </c>
      <c r="B194">
        <v>14.49800014</v>
      </c>
      <c r="C194">
        <v>0.30632999999999999</v>
      </c>
      <c r="D194">
        <v>38.546001429999997</v>
      </c>
      <c r="E194">
        <v>0.25853999999999999</v>
      </c>
      <c r="F194">
        <v>36.631999970000003</v>
      </c>
      <c r="G194">
        <v>0.78579997999999995</v>
      </c>
      <c r="H194">
        <v>34.63999939</v>
      </c>
      <c r="J194" s="2">
        <f>TREND(Calibration!$A$2:$A$4,Calibration!$B$2:$B$4,C194)</f>
        <v>242.44622687727116</v>
      </c>
      <c r="K194" s="2">
        <f>TREND(Calibration!$A$2:$A$4,Calibration!$C$2:$C$4,E194)</f>
        <v>458.79243110780021</v>
      </c>
      <c r="L194" s="2">
        <f>TREND(Calibration!$A$2:$A$4,Calibration!$D$2:$D$4,G194)</f>
        <v>2469.3944279495145</v>
      </c>
    </row>
    <row r="195" spans="1:12" x14ac:dyDescent="0.25">
      <c r="A195">
        <v>962523</v>
      </c>
      <c r="B195">
        <v>14.49199963</v>
      </c>
      <c r="C195">
        <v>0.30783999000000001</v>
      </c>
      <c r="D195">
        <v>38.562000269999999</v>
      </c>
      <c r="E195">
        <v>0.25853999999999999</v>
      </c>
      <c r="F195">
        <v>36.634998320000001</v>
      </c>
      <c r="G195">
        <v>0.79119998000000002</v>
      </c>
      <c r="H195">
        <v>34.679000850000001</v>
      </c>
      <c r="J195" s="2">
        <f>TREND(Calibration!$A$2:$A$4,Calibration!$B$2:$B$4,C195)</f>
        <v>243.5253703425347</v>
      </c>
      <c r="K195" s="2">
        <f>TREND(Calibration!$A$2:$A$4,Calibration!$C$2:$C$4,E195)</f>
        <v>458.79243110780021</v>
      </c>
      <c r="L195" s="2">
        <f>TREND(Calibration!$A$2:$A$4,Calibration!$D$2:$D$4,G195)</f>
        <v>2492.64876500842</v>
      </c>
    </row>
    <row r="196" spans="1:12" x14ac:dyDescent="0.25">
      <c r="A196">
        <v>967524</v>
      </c>
      <c r="B196">
        <v>14.489000320000001</v>
      </c>
      <c r="C196">
        <v>0.30914000000000003</v>
      </c>
      <c r="D196">
        <v>38.555999759999999</v>
      </c>
      <c r="E196">
        <v>0.2586</v>
      </c>
      <c r="F196">
        <v>36.640998840000002</v>
      </c>
      <c r="G196">
        <v>0.78520000000000001</v>
      </c>
      <c r="H196">
        <v>34.694999690000003</v>
      </c>
      <c r="J196" s="2">
        <f>TREND(Calibration!$A$2:$A$4,Calibration!$B$2:$B$4,C196)</f>
        <v>244.45444755250114</v>
      </c>
      <c r="K196" s="2">
        <f>TREND(Calibration!$A$2:$A$4,Calibration!$C$2:$C$4,E196)</f>
        <v>459.22344915179178</v>
      </c>
      <c r="L196" s="2">
        <f>TREND(Calibration!$A$2:$A$4,Calibration!$D$2:$D$4,G196)</f>
        <v>2466.8106988479221</v>
      </c>
    </row>
    <row r="197" spans="1:12" x14ac:dyDescent="0.25">
      <c r="A197">
        <v>972524</v>
      </c>
      <c r="B197">
        <v>14.46899986</v>
      </c>
      <c r="C197">
        <v>0.30946001000000001</v>
      </c>
      <c r="D197">
        <v>38.542999270000003</v>
      </c>
      <c r="E197">
        <v>0.2586</v>
      </c>
      <c r="F197">
        <v>36.634998320000001</v>
      </c>
      <c r="G197">
        <v>0.78520000000000001</v>
      </c>
      <c r="H197">
        <v>34.694999690000003</v>
      </c>
      <c r="J197" s="2">
        <f>TREND(Calibration!$A$2:$A$4,Calibration!$B$2:$B$4,C197)</f>
        <v>244.68314886861512</v>
      </c>
      <c r="K197" s="2">
        <f>TREND(Calibration!$A$2:$A$4,Calibration!$C$2:$C$4,E197)</f>
        <v>459.22344915179178</v>
      </c>
      <c r="L197" s="2">
        <f>TREND(Calibration!$A$2:$A$4,Calibration!$D$2:$D$4,G197)</f>
        <v>2466.8106988479221</v>
      </c>
    </row>
    <row r="198" spans="1:12" x14ac:dyDescent="0.25">
      <c r="A198">
        <v>977524</v>
      </c>
      <c r="B198">
        <v>14.45600033</v>
      </c>
      <c r="C198">
        <v>0.30605999</v>
      </c>
      <c r="D198">
        <v>38.542999270000003</v>
      </c>
      <c r="E198">
        <v>0.2586</v>
      </c>
      <c r="F198">
        <v>36.622001650000001</v>
      </c>
      <c r="G198">
        <v>0.78140001999999997</v>
      </c>
      <c r="H198">
        <v>34.692001339999997</v>
      </c>
      <c r="J198" s="2">
        <f>TREND(Calibration!$A$2:$A$4,Calibration!$B$2:$B$4,C198)</f>
        <v>242.25325902512924</v>
      </c>
      <c r="K198" s="2">
        <f>TREND(Calibration!$A$2:$A$4,Calibration!$C$2:$C$4,E198)</f>
        <v>459.22344915179178</v>
      </c>
      <c r="L198" s="2">
        <f>TREND(Calibration!$A$2:$A$4,Calibration!$D$2:$D$4,G198)</f>
        <v>2450.4466218595708</v>
      </c>
    </row>
    <row r="199" spans="1:12" x14ac:dyDescent="0.25">
      <c r="A199">
        <v>982523</v>
      </c>
      <c r="B199">
        <v>14.489000320000001</v>
      </c>
      <c r="C199">
        <v>0.30513999000000003</v>
      </c>
      <c r="D199">
        <v>38.568000789999999</v>
      </c>
      <c r="E199">
        <v>0.2586</v>
      </c>
      <c r="F199">
        <v>36.662998199999997</v>
      </c>
      <c r="G199">
        <v>0.78789997000000001</v>
      </c>
      <c r="H199">
        <v>34.685001370000002</v>
      </c>
      <c r="J199" s="2">
        <f>TREND(Calibration!$A$2:$A$4,Calibration!$B$2:$B$4,C199)</f>
        <v>241.59576328804329</v>
      </c>
      <c r="K199" s="2">
        <f>TREND(Calibration!$A$2:$A$4,Calibration!$C$2:$C$4,E199)</f>
        <v>459.22344915179178</v>
      </c>
      <c r="L199" s="2">
        <f>TREND(Calibration!$A$2:$A$4,Calibration!$D$2:$D$4,G199)</f>
        <v>2478.4377381866134</v>
      </c>
    </row>
    <row r="200" spans="1:12" x14ac:dyDescent="0.25">
      <c r="A200">
        <v>987523</v>
      </c>
      <c r="B200">
        <v>14.49199963</v>
      </c>
      <c r="C200">
        <v>0.30665000999999997</v>
      </c>
      <c r="D200">
        <v>38.564998629999998</v>
      </c>
      <c r="E200">
        <v>0.2586</v>
      </c>
      <c r="F200">
        <v>36.6570015</v>
      </c>
      <c r="G200">
        <v>0.79600000000000004</v>
      </c>
      <c r="H200">
        <v>34.7140007</v>
      </c>
      <c r="J200" s="2">
        <f>TREND(Calibration!$A$2:$A$4,Calibration!$B$2:$B$4,C200)</f>
        <v>242.67492819338514</v>
      </c>
      <c r="K200" s="2">
        <f>TREND(Calibration!$A$2:$A$4,Calibration!$C$2:$C$4,E200)</f>
        <v>459.22344915179178</v>
      </c>
      <c r="L200" s="2">
        <f>TREND(Calibration!$A$2:$A$4,Calibration!$D$2:$D$4,G200)</f>
        <v>2513.3193729657323</v>
      </c>
    </row>
    <row r="201" spans="1:12" x14ac:dyDescent="0.25">
      <c r="A201">
        <v>992524</v>
      </c>
      <c r="B201">
        <v>14.50199986</v>
      </c>
      <c r="C201">
        <v>0.30562001</v>
      </c>
      <c r="D201">
        <v>38.568000789999999</v>
      </c>
      <c r="E201">
        <v>0.25864999999999999</v>
      </c>
      <c r="F201">
        <v>36.638000490000003</v>
      </c>
      <c r="G201">
        <v>0.79869997999999998</v>
      </c>
      <c r="H201">
        <v>34.710998539999999</v>
      </c>
      <c r="J201" s="2">
        <f>TREND(Calibration!$A$2:$A$4,Calibration!$B$2:$B$4,C201)</f>
        <v>241.93881883556068</v>
      </c>
      <c r="K201" s="2">
        <f>TREND(Calibration!$A$2:$A$4,Calibration!$C$2:$C$4,E201)</f>
        <v>459.58263085511817</v>
      </c>
      <c r="L201" s="2">
        <f>TREND(Calibration!$A$2:$A$4,Calibration!$D$2:$D$4,G201)</f>
        <v>2524.94645536801</v>
      </c>
    </row>
    <row r="202" spans="1:12" x14ac:dyDescent="0.25">
      <c r="A202">
        <v>997524</v>
      </c>
      <c r="B202">
        <v>14.48200035</v>
      </c>
      <c r="C202">
        <v>0.30735001000000001</v>
      </c>
      <c r="D202">
        <v>38.564998629999998</v>
      </c>
      <c r="E202">
        <v>0.25853999999999999</v>
      </c>
      <c r="F202">
        <v>36.653999329999998</v>
      </c>
      <c r="G202">
        <v>0.79710000999999997</v>
      </c>
      <c r="H202">
        <v>34.685001370000002</v>
      </c>
      <c r="J202" s="2">
        <f>TREND(Calibration!$A$2:$A$4,Calibration!$B$2:$B$4,C202)</f>
        <v>243.17519668899405</v>
      </c>
      <c r="K202" s="2">
        <f>TREND(Calibration!$A$2:$A$4,Calibration!$C$2:$C$4,E202)</f>
        <v>458.79243110780021</v>
      </c>
      <c r="L202" s="2">
        <f>TREND(Calibration!$A$2:$A$4,Calibration!$D$2:$D$4,G202)</f>
        <v>2518.0564106153915</v>
      </c>
    </row>
    <row r="203" spans="1:12" x14ac:dyDescent="0.25">
      <c r="A203">
        <v>1002534</v>
      </c>
      <c r="B203">
        <v>14.472000120000001</v>
      </c>
      <c r="C203">
        <v>0.30541000000000001</v>
      </c>
      <c r="D203">
        <v>38.558998109999997</v>
      </c>
      <c r="E203">
        <v>0.25853999999999999</v>
      </c>
      <c r="F203">
        <v>36.666999820000001</v>
      </c>
      <c r="G203">
        <v>0.79820000999999996</v>
      </c>
      <c r="H203">
        <v>34.631000520000001</v>
      </c>
      <c r="J203" s="2">
        <f>TREND(Calibration!$A$2:$A$4,Calibration!$B$2:$B$4,C203)</f>
        <v>241.78873114018523</v>
      </c>
      <c r="K203" s="2">
        <f>TREND(Calibration!$A$2:$A$4,Calibration!$C$2:$C$4,E203)</f>
        <v>458.79243110780021</v>
      </c>
      <c r="L203" s="2">
        <f>TREND(Calibration!$A$2:$A$4,Calibration!$D$2:$D$4,G203)</f>
        <v>2522.7934052014652</v>
      </c>
    </row>
    <row r="204" spans="1:12" x14ac:dyDescent="0.25">
      <c r="A204">
        <v>1007526</v>
      </c>
      <c r="B204">
        <v>14.45300007</v>
      </c>
      <c r="C204">
        <v>0.30730000000000002</v>
      </c>
      <c r="D204">
        <v>38.583999630000001</v>
      </c>
      <c r="E204">
        <v>0.2586</v>
      </c>
      <c r="F204">
        <v>36.587001800000003</v>
      </c>
      <c r="G204">
        <v>0.79059999999999997</v>
      </c>
      <c r="H204">
        <v>34.679000850000001</v>
      </c>
      <c r="J204" s="2">
        <f>TREND(Calibration!$A$2:$A$4,Calibration!$B$2:$B$4,C204)</f>
        <v>243.1394560783292</v>
      </c>
      <c r="K204" s="2">
        <f>TREND(Calibration!$A$2:$A$4,Calibration!$C$2:$C$4,E204)</f>
        <v>459.22344915179178</v>
      </c>
      <c r="L204" s="2">
        <f>TREND(Calibration!$A$2:$A$4,Calibration!$D$2:$D$4,G204)</f>
        <v>2490.0650359068268</v>
      </c>
    </row>
    <row r="205" spans="1:12" x14ac:dyDescent="0.25">
      <c r="A205">
        <v>1012524</v>
      </c>
      <c r="B205">
        <v>14.536999700000001</v>
      </c>
      <c r="C205">
        <v>0.30541000000000001</v>
      </c>
      <c r="D205">
        <v>38.546001429999997</v>
      </c>
      <c r="E205">
        <v>0.25892000999999998</v>
      </c>
      <c r="F205">
        <v>36.666999820000001</v>
      </c>
      <c r="G205">
        <v>0.79659997999999999</v>
      </c>
      <c r="H205">
        <v>34.673000340000002</v>
      </c>
      <c r="J205" s="2">
        <f>TREND(Calibration!$A$2:$A$4,Calibration!$B$2:$B$4,C205)</f>
        <v>241.78873114018523</v>
      </c>
      <c r="K205" s="2">
        <f>TREND(Calibration!$A$2:$A$4,Calibration!$C$2:$C$4,E205)</f>
        <v>461.52228388942126</v>
      </c>
      <c r="L205" s="2">
        <f>TREND(Calibration!$A$2:$A$4,Calibration!$D$2:$D$4,G205)</f>
        <v>2515.9031020673247</v>
      </c>
    </row>
    <row r="206" spans="1:12" x14ac:dyDescent="0.25">
      <c r="A206">
        <v>1017533</v>
      </c>
      <c r="B206">
        <v>14.553000450000001</v>
      </c>
      <c r="C206">
        <v>0.30535001000000001</v>
      </c>
      <c r="D206">
        <v>38.603000639999998</v>
      </c>
      <c r="E206">
        <v>0.25864999999999999</v>
      </c>
      <c r="F206">
        <v>36.612998959999999</v>
      </c>
      <c r="G206">
        <v>0.78579997999999995</v>
      </c>
      <c r="H206">
        <v>34.578998570000003</v>
      </c>
      <c r="J206" s="2">
        <f>TREND(Calibration!$A$2:$A$4,Calibration!$B$2:$B$4,C206)</f>
        <v>241.74585813011154</v>
      </c>
      <c r="K206" s="2">
        <f>TREND(Calibration!$A$2:$A$4,Calibration!$C$2:$C$4,E206)</f>
        <v>459.58263085511817</v>
      </c>
      <c r="L206" s="2">
        <f>TREND(Calibration!$A$2:$A$4,Calibration!$D$2:$D$4,G206)</f>
        <v>2469.3944279495145</v>
      </c>
    </row>
    <row r="207" spans="1:12" x14ac:dyDescent="0.25">
      <c r="A207">
        <v>1022524</v>
      </c>
      <c r="B207">
        <v>14.57299995</v>
      </c>
      <c r="C207">
        <v>0.30730000000000002</v>
      </c>
      <c r="D207">
        <v>38.562000269999999</v>
      </c>
      <c r="E207">
        <v>0.2586</v>
      </c>
      <c r="F207">
        <v>36.631999970000003</v>
      </c>
      <c r="G207">
        <v>0.79119998000000002</v>
      </c>
      <c r="H207">
        <v>34.666000369999999</v>
      </c>
      <c r="J207" s="2">
        <f>TREND(Calibration!$A$2:$A$4,Calibration!$B$2:$B$4,C207)</f>
        <v>243.1394560783292</v>
      </c>
      <c r="K207" s="2">
        <f>TREND(Calibration!$A$2:$A$4,Calibration!$C$2:$C$4,E207)</f>
        <v>459.22344915179178</v>
      </c>
      <c r="L207" s="2">
        <f>TREND(Calibration!$A$2:$A$4,Calibration!$D$2:$D$4,G207)</f>
        <v>2492.64876500842</v>
      </c>
    </row>
    <row r="208" spans="1:12" x14ac:dyDescent="0.25">
      <c r="A208">
        <v>1027524</v>
      </c>
      <c r="B208">
        <v>14.56000042</v>
      </c>
      <c r="C208">
        <v>0.30761999000000001</v>
      </c>
      <c r="D208">
        <v>38.542999270000003</v>
      </c>
      <c r="E208">
        <v>0.25887000999999998</v>
      </c>
      <c r="F208">
        <v>36.659999849999998</v>
      </c>
      <c r="G208">
        <v>0.80140001000000005</v>
      </c>
      <c r="H208">
        <v>34.633998869999999</v>
      </c>
      <c r="J208" s="2">
        <f>TREND(Calibration!$A$2:$A$4,Calibration!$B$2:$B$4,C208)</f>
        <v>243.36814310105763</v>
      </c>
      <c r="K208" s="2">
        <f>TREND(Calibration!$A$2:$A$4,Calibration!$C$2:$C$4,E208)</f>
        <v>461.16310218609487</v>
      </c>
      <c r="L208" s="2">
        <f>TREND(Calibration!$A$2:$A$4,Calibration!$D$2:$D$4,G208)</f>
        <v>2536.5737530882243</v>
      </c>
    </row>
    <row r="209" spans="1:12" x14ac:dyDescent="0.25">
      <c r="A209">
        <v>1032524</v>
      </c>
      <c r="B209">
        <v>14.565999980000001</v>
      </c>
      <c r="C209">
        <v>0.30632999999999999</v>
      </c>
      <c r="D209">
        <v>38.553001399999999</v>
      </c>
      <c r="E209">
        <v>0.2586</v>
      </c>
      <c r="F209">
        <v>36.666999820000001</v>
      </c>
      <c r="G209">
        <v>0.79490000000000005</v>
      </c>
      <c r="H209">
        <v>34.611999509999997</v>
      </c>
      <c r="J209" s="2">
        <f>TREND(Calibration!$A$2:$A$4,Calibration!$B$2:$B$4,C209)</f>
        <v>242.44622687727116</v>
      </c>
      <c r="K209" s="2">
        <f>TREND(Calibration!$A$2:$A$4,Calibration!$C$2:$C$4,E209)</f>
        <v>459.22344915179178</v>
      </c>
      <c r="L209" s="2">
        <f>TREND(Calibration!$A$2:$A$4,Calibration!$D$2:$D$4,G209)</f>
        <v>2508.5823783796586</v>
      </c>
    </row>
    <row r="210" spans="1:12" x14ac:dyDescent="0.25">
      <c r="A210">
        <v>1037523</v>
      </c>
      <c r="B210">
        <v>14.52099991</v>
      </c>
      <c r="C210">
        <v>0.30708000000000002</v>
      </c>
      <c r="D210">
        <v>38.588001249999998</v>
      </c>
      <c r="E210">
        <v>0.2586</v>
      </c>
      <c r="F210">
        <v>36.666999820000001</v>
      </c>
      <c r="G210">
        <v>0.79059999999999997</v>
      </c>
      <c r="H210">
        <v>34.556999210000001</v>
      </c>
      <c r="J210" s="2">
        <f>TREND(Calibration!$A$2:$A$4,Calibration!$B$2:$B$4,C210)</f>
        <v>242.98222883685213</v>
      </c>
      <c r="K210" s="2">
        <f>TREND(Calibration!$A$2:$A$4,Calibration!$C$2:$C$4,E210)</f>
        <v>459.22344915179178</v>
      </c>
      <c r="L210" s="2">
        <f>TREND(Calibration!$A$2:$A$4,Calibration!$D$2:$D$4,G210)</f>
        <v>2490.0650359068268</v>
      </c>
    </row>
    <row r="211" spans="1:12" x14ac:dyDescent="0.25">
      <c r="A211">
        <v>1042525</v>
      </c>
      <c r="B211">
        <v>14.46899986</v>
      </c>
      <c r="C211">
        <v>0.30670999999999998</v>
      </c>
      <c r="D211">
        <v>38.575000760000002</v>
      </c>
      <c r="E211">
        <v>0.25849</v>
      </c>
      <c r="F211">
        <v>36.651000979999999</v>
      </c>
      <c r="G211">
        <v>0.79439998000000001</v>
      </c>
      <c r="H211">
        <v>34.598999020000001</v>
      </c>
      <c r="J211" s="2">
        <f>TREND(Calibration!$A$2:$A$4,Calibration!$B$2:$B$4,C211)</f>
        <v>242.71780120345883</v>
      </c>
      <c r="K211" s="2">
        <f>TREND(Calibration!$A$2:$A$4,Calibration!$C$2:$C$4,E211)</f>
        <v>458.43324940447383</v>
      </c>
      <c r="L211" s="2">
        <f>TREND(Calibration!$A$2:$A$4,Calibration!$D$2:$D$4,G211)</f>
        <v>2506.4291128951782</v>
      </c>
    </row>
    <row r="212" spans="1:12" x14ac:dyDescent="0.25">
      <c r="A212">
        <v>1047525</v>
      </c>
      <c r="B212">
        <v>14.43299961</v>
      </c>
      <c r="C212">
        <v>0.30680998999999998</v>
      </c>
      <c r="D212">
        <v>38.548999790000003</v>
      </c>
      <c r="E212">
        <v>0.25853999999999999</v>
      </c>
      <c r="F212">
        <v>36.644001009999997</v>
      </c>
      <c r="G212">
        <v>0.79009998000000004</v>
      </c>
      <c r="H212">
        <v>34.576000209999997</v>
      </c>
      <c r="J212" s="2">
        <f>TREND(Calibration!$A$2:$A$4,Calibration!$B$2:$B$4,C212)</f>
        <v>242.78926098471018</v>
      </c>
      <c r="K212" s="2">
        <f>TREND(Calibration!$A$2:$A$4,Calibration!$C$2:$C$4,E212)</f>
        <v>458.79243110780021</v>
      </c>
      <c r="L212" s="2">
        <f>TREND(Calibration!$A$2:$A$4,Calibration!$D$2:$D$4,G212)</f>
        <v>2487.9117704223463</v>
      </c>
    </row>
    <row r="213" spans="1:12" x14ac:dyDescent="0.25">
      <c r="A213">
        <v>1052524</v>
      </c>
      <c r="B213">
        <v>14.442999840000001</v>
      </c>
      <c r="C213">
        <v>0.30930001000000001</v>
      </c>
      <c r="D213">
        <v>38.564998629999998</v>
      </c>
      <c r="E213">
        <v>0.25827</v>
      </c>
      <c r="F213">
        <v>36.651000979999999</v>
      </c>
      <c r="G213">
        <v>0.79710000999999997</v>
      </c>
      <c r="H213">
        <v>34.576000209999997</v>
      </c>
      <c r="J213" s="2">
        <f>TREND(Calibration!$A$2:$A$4,Calibration!$B$2:$B$4,C213)</f>
        <v>244.56880178390452</v>
      </c>
      <c r="K213" s="2">
        <f>TREND(Calibration!$A$2:$A$4,Calibration!$C$2:$C$4,E213)</f>
        <v>456.85284990983769</v>
      </c>
      <c r="L213" s="2">
        <f>TREND(Calibration!$A$2:$A$4,Calibration!$D$2:$D$4,G213)</f>
        <v>2518.0564106153915</v>
      </c>
    </row>
    <row r="214" spans="1:12" x14ac:dyDescent="0.25">
      <c r="A214">
        <v>1057523</v>
      </c>
      <c r="B214">
        <v>14.43299961</v>
      </c>
      <c r="C214">
        <v>0.30637999999999999</v>
      </c>
      <c r="D214">
        <v>38.571998600000001</v>
      </c>
      <c r="E214">
        <v>0.25832999000000001</v>
      </c>
      <c r="F214">
        <v>36.622001650000001</v>
      </c>
      <c r="G214">
        <v>0.79329996999999997</v>
      </c>
      <c r="H214">
        <v>34.543998719999998</v>
      </c>
      <c r="J214" s="2">
        <f>TREND(Calibration!$A$2:$A$4,Calibration!$B$2:$B$4,C214)</f>
        <v>242.48196034124322</v>
      </c>
      <c r="K214" s="2">
        <f>TREND(Calibration!$A$2:$A$4,Calibration!$C$2:$C$4,E214)</f>
        <v>457.28379611748869</v>
      </c>
      <c r="L214" s="2">
        <f>TREND(Calibration!$A$2:$A$4,Calibration!$D$2:$D$4,G214)</f>
        <v>2501.692075245518</v>
      </c>
    </row>
    <row r="215" spans="1:12" x14ac:dyDescent="0.25">
      <c r="A215">
        <v>1062524</v>
      </c>
      <c r="B215">
        <v>14.45600033</v>
      </c>
      <c r="C215">
        <v>0.30480998999999998</v>
      </c>
      <c r="D215">
        <v>38.562000269999999</v>
      </c>
      <c r="E215">
        <v>0.25806001000000001</v>
      </c>
      <c r="F215">
        <v>36.647998809999997</v>
      </c>
      <c r="G215">
        <v>0.79710000999999997</v>
      </c>
      <c r="H215">
        <v>34.541000369999999</v>
      </c>
      <c r="J215" s="2">
        <f>TREND(Calibration!$A$2:$A$4,Calibration!$B$2:$B$4,C215)</f>
        <v>241.35992242582765</v>
      </c>
      <c r="K215" s="2">
        <f>TREND(Calibration!$A$2:$A$4,Calibration!$C$2:$C$4,E215)</f>
        <v>455.34435859220753</v>
      </c>
      <c r="L215" s="2">
        <f>TREND(Calibration!$A$2:$A$4,Calibration!$D$2:$D$4,G215)</f>
        <v>2518.0564106153915</v>
      </c>
    </row>
    <row r="216" spans="1:12" x14ac:dyDescent="0.25">
      <c r="A216">
        <v>1067524</v>
      </c>
      <c r="B216">
        <v>14.4659996</v>
      </c>
      <c r="C216">
        <v>0.30199999</v>
      </c>
      <c r="D216">
        <v>38.590999600000004</v>
      </c>
      <c r="E216">
        <v>0.25788999000000001</v>
      </c>
      <c r="F216">
        <v>36.644001009999997</v>
      </c>
      <c r="G216">
        <v>0.78740001000000004</v>
      </c>
      <c r="H216">
        <v>34.54700089</v>
      </c>
      <c r="J216" s="2">
        <f>TREND(Calibration!$A$2:$A$4,Calibration!$B$2:$B$4,C216)</f>
        <v>239.3517017505977</v>
      </c>
      <c r="K216" s="2">
        <f>TREND(Calibration!$A$2:$A$4,Calibration!$C$2:$C$4,E216)</f>
        <v>454.12299712821664</v>
      </c>
      <c r="L216" s="2">
        <f>TREND(Calibration!$A$2:$A$4,Calibration!$D$2:$D$4,G216)</f>
        <v>2476.284731083656</v>
      </c>
    </row>
    <row r="217" spans="1:12" x14ac:dyDescent="0.25">
      <c r="A217">
        <v>1072524</v>
      </c>
      <c r="B217">
        <v>14.45300007</v>
      </c>
      <c r="C217">
        <v>0.30925000000000002</v>
      </c>
      <c r="D217">
        <v>38.590999600000004</v>
      </c>
      <c r="E217">
        <v>0.25795001000000001</v>
      </c>
      <c r="F217">
        <v>36.612998959999999</v>
      </c>
      <c r="G217">
        <v>0.78359997000000003</v>
      </c>
      <c r="H217">
        <v>34.543998719999998</v>
      </c>
      <c r="J217" s="2">
        <f>TREND(Calibration!$A$2:$A$4,Calibration!$B$2:$B$4,C217)</f>
        <v>244.53306117323967</v>
      </c>
      <c r="K217" s="2">
        <f>TREND(Calibration!$A$2:$A$4,Calibration!$C$2:$C$4,E217)</f>
        <v>454.55415884488957</v>
      </c>
      <c r="L217" s="2">
        <f>TREND(Calibration!$A$2:$A$4,Calibration!$D$2:$D$4,G217)</f>
        <v>2459.9203957137815</v>
      </c>
    </row>
    <row r="218" spans="1:12" x14ac:dyDescent="0.25">
      <c r="A218">
        <v>1077524</v>
      </c>
      <c r="B218">
        <v>14.47900009</v>
      </c>
      <c r="C218">
        <v>0.30610999</v>
      </c>
      <c r="D218">
        <v>38.583999630000001</v>
      </c>
      <c r="E218">
        <v>0.25827</v>
      </c>
      <c r="F218">
        <v>36.638000490000003</v>
      </c>
      <c r="G218">
        <v>0.78899996999999999</v>
      </c>
      <c r="H218">
        <v>34.530998230000002</v>
      </c>
      <c r="J218" s="2">
        <f>TREND(Calibration!$A$2:$A$4,Calibration!$B$2:$B$4,C218)</f>
        <v>242.2889924891013</v>
      </c>
      <c r="K218" s="2">
        <f>TREND(Calibration!$A$2:$A$4,Calibration!$C$2:$C$4,E218)</f>
        <v>456.85284990983769</v>
      </c>
      <c r="L218" s="2">
        <f>TREND(Calibration!$A$2:$A$4,Calibration!$D$2:$D$4,G218)</f>
        <v>2483.1747327726862</v>
      </c>
    </row>
    <row r="219" spans="1:12" x14ac:dyDescent="0.25">
      <c r="A219">
        <v>1083524</v>
      </c>
      <c r="B219">
        <v>14.494999890000001</v>
      </c>
      <c r="C219">
        <v>0.30605999</v>
      </c>
      <c r="D219">
        <v>38.588001249999998</v>
      </c>
      <c r="E219">
        <v>0.25821999000000001</v>
      </c>
      <c r="F219">
        <v>36.616001130000001</v>
      </c>
      <c r="G219">
        <v>0.78359997000000003</v>
      </c>
      <c r="H219">
        <v>34.51499939</v>
      </c>
      <c r="J219" s="2">
        <f>TREND(Calibration!$A$2:$A$4,Calibration!$B$2:$B$4,C219)</f>
        <v>242.25325902512924</v>
      </c>
      <c r="K219" s="2">
        <f>TREND(Calibration!$A$2:$A$4,Calibration!$C$2:$C$4,E219)</f>
        <v>456.49359637017074</v>
      </c>
      <c r="L219" s="2">
        <f>TREND(Calibration!$A$2:$A$4,Calibration!$D$2:$D$4,G219)</f>
        <v>2459.9203957137815</v>
      </c>
    </row>
    <row r="220" spans="1:12" x14ac:dyDescent="0.25">
      <c r="A220">
        <v>1087530</v>
      </c>
      <c r="B220">
        <v>14.510999679999999</v>
      </c>
      <c r="C220">
        <v>0.30498001000000002</v>
      </c>
      <c r="D220">
        <v>38.588001249999998</v>
      </c>
      <c r="E220">
        <v>0.25821999000000001</v>
      </c>
      <c r="F220">
        <v>36.597000119999997</v>
      </c>
      <c r="G220">
        <v>0.78200000999999997</v>
      </c>
      <c r="H220">
        <v>34.624000549999998</v>
      </c>
      <c r="J220" s="2">
        <f>TREND(Calibration!$A$2:$A$4,Calibration!$B$2:$B$4,C220)</f>
        <v>241.48143049671827</v>
      </c>
      <c r="K220" s="2">
        <f>TREND(Calibration!$A$2:$A$4,Calibration!$C$2:$C$4,E220)</f>
        <v>456.49359637017074</v>
      </c>
      <c r="L220" s="2">
        <f>TREND(Calibration!$A$2:$A$4,Calibration!$D$2:$D$4,G220)</f>
        <v>2453.0303940247504</v>
      </c>
    </row>
    <row r="221" spans="1:12" x14ac:dyDescent="0.25">
      <c r="A221">
        <v>1092524</v>
      </c>
      <c r="B221">
        <v>14.536999700000001</v>
      </c>
      <c r="C221">
        <v>0.30519000000000002</v>
      </c>
      <c r="D221">
        <v>38.555999759999999</v>
      </c>
      <c r="E221">
        <v>0.2586</v>
      </c>
      <c r="F221">
        <v>36.688999180000003</v>
      </c>
      <c r="G221">
        <v>0.78789997000000001</v>
      </c>
      <c r="H221">
        <v>34.569999690000003</v>
      </c>
      <c r="J221" s="2">
        <f>TREND(Calibration!$A$2:$A$4,Calibration!$B$2:$B$4,C221)</f>
        <v>241.63150389870816</v>
      </c>
      <c r="K221" s="2">
        <f>TREND(Calibration!$A$2:$A$4,Calibration!$C$2:$C$4,E221)</f>
        <v>459.22344915179178</v>
      </c>
      <c r="L221" s="2">
        <f>TREND(Calibration!$A$2:$A$4,Calibration!$D$2:$D$4,G221)</f>
        <v>2478.4377381866134</v>
      </c>
    </row>
    <row r="222" spans="1:12" x14ac:dyDescent="0.25">
      <c r="A222">
        <v>1097524</v>
      </c>
      <c r="B222">
        <v>14.494999890000001</v>
      </c>
      <c r="C222">
        <v>0.30421999</v>
      </c>
      <c r="D222">
        <v>38.594001769999998</v>
      </c>
      <c r="E222">
        <v>0.25853999999999999</v>
      </c>
      <c r="F222">
        <v>36.625</v>
      </c>
      <c r="G222">
        <v>0.77710003000000005</v>
      </c>
      <c r="H222">
        <v>34.567001339999997</v>
      </c>
      <c r="J222" s="2">
        <f>TREND(Calibration!$A$2:$A$4,Calibration!$B$2:$B$4,C222)</f>
        <v>240.93826755095731</v>
      </c>
      <c r="K222" s="2">
        <f>TREND(Calibration!$A$2:$A$4,Calibration!$C$2:$C$4,E222)</f>
        <v>458.79243110780021</v>
      </c>
      <c r="L222" s="2">
        <f>TREND(Calibration!$A$2:$A$4,Calibration!$D$2:$D$4,G222)</f>
        <v>2431.9293224503263</v>
      </c>
    </row>
    <row r="223" spans="1:12" x14ac:dyDescent="0.25">
      <c r="A223">
        <v>1102524</v>
      </c>
      <c r="B223">
        <v>14.51799965</v>
      </c>
      <c r="C223">
        <v>0.30395000999999999</v>
      </c>
      <c r="D223">
        <v>38.581001280000002</v>
      </c>
      <c r="E223">
        <v>0.25864999999999999</v>
      </c>
      <c r="F223">
        <v>36.622001650000001</v>
      </c>
      <c r="G223">
        <v>0.78410000000000002</v>
      </c>
      <c r="H223">
        <v>34.562999730000001</v>
      </c>
      <c r="J223" s="2">
        <f>TREND(Calibration!$A$2:$A$4,Calibration!$B$2:$B$4,C223)</f>
        <v>240.74532113889376</v>
      </c>
      <c r="K223" s="2">
        <f>TREND(Calibration!$A$2:$A$4,Calibration!$C$2:$C$4,E223)</f>
        <v>459.58263085511817</v>
      </c>
      <c r="L223" s="2">
        <f>TREND(Calibration!$A$2:$A$4,Calibration!$D$2:$D$4,G223)</f>
        <v>2462.0737042618484</v>
      </c>
    </row>
    <row r="224" spans="1:12" x14ac:dyDescent="0.25">
      <c r="A224">
        <v>1107534</v>
      </c>
      <c r="B224">
        <v>14.56999969</v>
      </c>
      <c r="C224">
        <v>0.30610999</v>
      </c>
      <c r="D224">
        <v>38.540000919999997</v>
      </c>
      <c r="E224">
        <v>0.25827</v>
      </c>
      <c r="F224">
        <v>36.66999817</v>
      </c>
      <c r="G224">
        <v>0.79390000999999999</v>
      </c>
      <c r="H224">
        <v>34.604999540000001</v>
      </c>
      <c r="J224" s="2">
        <f>TREND(Calibration!$A$2:$A$4,Calibration!$B$2:$B$4,C224)</f>
        <v>242.2889924891013</v>
      </c>
      <c r="K224" s="2">
        <f>TREND(Calibration!$A$2:$A$4,Calibration!$C$2:$C$4,E224)</f>
        <v>456.85284990983769</v>
      </c>
      <c r="L224" s="2">
        <f>TREND(Calibration!$A$2:$A$4,Calibration!$D$2:$D$4,G224)</f>
        <v>2504.2760627286334</v>
      </c>
    </row>
    <row r="225" spans="1:12" x14ac:dyDescent="0.25">
      <c r="A225">
        <v>1112524</v>
      </c>
      <c r="B225">
        <v>14.557000159999999</v>
      </c>
      <c r="C225">
        <v>0.30572999000000001</v>
      </c>
      <c r="D225">
        <v>38.597000119999997</v>
      </c>
      <c r="E225">
        <v>0.25827</v>
      </c>
      <c r="F225">
        <v>36.644001009999997</v>
      </c>
      <c r="G225">
        <v>0.78410000000000002</v>
      </c>
      <c r="H225">
        <v>34.537998199999997</v>
      </c>
      <c r="J225" s="2">
        <f>TREND(Calibration!$A$2:$A$4,Calibration!$B$2:$B$4,C225)</f>
        <v>242.01741816291363</v>
      </c>
      <c r="K225" s="2">
        <f>TREND(Calibration!$A$2:$A$4,Calibration!$C$2:$C$4,E225)</f>
        <v>456.85284990983769</v>
      </c>
      <c r="L225" s="2">
        <f>TREND(Calibration!$A$2:$A$4,Calibration!$D$2:$D$4,G225)</f>
        <v>2462.0737042618484</v>
      </c>
    </row>
    <row r="226" spans="1:12" x14ac:dyDescent="0.25">
      <c r="A226">
        <v>1117532</v>
      </c>
      <c r="B226">
        <v>14.588999749999999</v>
      </c>
      <c r="C226">
        <v>0.30676001000000003</v>
      </c>
      <c r="D226">
        <v>38.588001249999998</v>
      </c>
      <c r="E226">
        <v>0.25816</v>
      </c>
      <c r="F226">
        <v>36.634998320000001</v>
      </c>
      <c r="G226">
        <v>0.78090000000000004</v>
      </c>
      <c r="H226">
        <v>34.646999360000002</v>
      </c>
      <c r="J226" s="2">
        <f>TREND(Calibration!$A$2:$A$4,Calibration!$B$2:$B$4,C226)</f>
        <v>242.75354181412374</v>
      </c>
      <c r="K226" s="2">
        <f>TREND(Calibration!$A$2:$A$4,Calibration!$C$2:$C$4,E226)</f>
        <v>456.06265016251973</v>
      </c>
      <c r="L226" s="2">
        <f>TREND(Calibration!$A$2:$A$4,Calibration!$D$2:$D$4,G226)</f>
        <v>2448.2933563750903</v>
      </c>
    </row>
    <row r="227" spans="1:12" x14ac:dyDescent="0.25">
      <c r="A227">
        <v>1122533</v>
      </c>
      <c r="B227">
        <v>14.62199974</v>
      </c>
      <c r="C227">
        <v>0.30676001000000003</v>
      </c>
      <c r="D227">
        <v>38.581001280000002</v>
      </c>
      <c r="E227">
        <v>0.25853999999999999</v>
      </c>
      <c r="F227">
        <v>36.701999659999998</v>
      </c>
      <c r="G227">
        <v>0.78850001000000003</v>
      </c>
      <c r="H227">
        <v>34.578998570000003</v>
      </c>
      <c r="J227" s="2">
        <f>TREND(Calibration!$A$2:$A$4,Calibration!$B$2:$B$4,C227)</f>
        <v>242.75354181412374</v>
      </c>
      <c r="K227" s="2">
        <f>TREND(Calibration!$A$2:$A$4,Calibration!$C$2:$C$4,E227)</f>
        <v>458.79243110780021</v>
      </c>
      <c r="L227" s="2">
        <f>TREND(Calibration!$A$2:$A$4,Calibration!$D$2:$D$4,G227)</f>
        <v>2481.0217256697288</v>
      </c>
    </row>
    <row r="228" spans="1:12" x14ac:dyDescent="0.25">
      <c r="A228">
        <v>1127525</v>
      </c>
      <c r="B228">
        <v>14.586000439999999</v>
      </c>
      <c r="C228">
        <v>0.30665000999999997</v>
      </c>
      <c r="D228">
        <v>38.597000119999997</v>
      </c>
      <c r="E228">
        <v>0.25832999000000001</v>
      </c>
      <c r="F228">
        <v>36.618999479999999</v>
      </c>
      <c r="G228">
        <v>0.78090000000000004</v>
      </c>
      <c r="H228">
        <v>34.578998570000003</v>
      </c>
      <c r="J228" s="2">
        <f>TREND(Calibration!$A$2:$A$4,Calibration!$B$2:$B$4,C228)</f>
        <v>242.67492819338514</v>
      </c>
      <c r="K228" s="2">
        <f>TREND(Calibration!$A$2:$A$4,Calibration!$C$2:$C$4,E228)</f>
        <v>457.28379611748869</v>
      </c>
      <c r="L228" s="2">
        <f>TREND(Calibration!$A$2:$A$4,Calibration!$D$2:$D$4,G228)</f>
        <v>2448.2933563750903</v>
      </c>
    </row>
    <row r="229" spans="1:12" x14ac:dyDescent="0.25">
      <c r="A229">
        <v>1132524</v>
      </c>
      <c r="B229">
        <v>14.539999959999999</v>
      </c>
      <c r="C229">
        <v>0.30599999</v>
      </c>
      <c r="D229">
        <v>38.564998629999998</v>
      </c>
      <c r="E229">
        <v>0.25853999999999999</v>
      </c>
      <c r="F229">
        <v>36.612998959999999</v>
      </c>
      <c r="G229">
        <v>0.77819996999999996</v>
      </c>
      <c r="H229">
        <v>34.602001190000003</v>
      </c>
      <c r="J229" s="2">
        <f>TREND(Calibration!$A$2:$A$4,Calibration!$B$2:$B$4,C229)</f>
        <v>242.21037886836277</v>
      </c>
      <c r="K229" s="2">
        <f>TREND(Calibration!$A$2:$A$4,Calibration!$C$2:$C$4,E229)</f>
        <v>458.79243110780021</v>
      </c>
      <c r="L229" s="2">
        <f>TREND(Calibration!$A$2:$A$4,Calibration!$D$2:$D$4,G229)</f>
        <v>2436.666058654876</v>
      </c>
    </row>
    <row r="230" spans="1:12" x14ac:dyDescent="0.25">
      <c r="A230">
        <v>1137524</v>
      </c>
      <c r="B230">
        <v>14.557000159999999</v>
      </c>
      <c r="C230">
        <v>0.30498001000000002</v>
      </c>
      <c r="D230">
        <v>38.581001280000002</v>
      </c>
      <c r="E230">
        <v>0.25864999999999999</v>
      </c>
      <c r="F230">
        <v>36.647998809999997</v>
      </c>
      <c r="G230">
        <v>0.77710003000000005</v>
      </c>
      <c r="H230">
        <v>34.646999360000002</v>
      </c>
      <c r="J230" s="2">
        <f>TREND(Calibration!$A$2:$A$4,Calibration!$B$2:$B$4,C230)</f>
        <v>241.48143049671827</v>
      </c>
      <c r="K230" s="2">
        <f>TREND(Calibration!$A$2:$A$4,Calibration!$C$2:$C$4,E230)</f>
        <v>459.58263085511817</v>
      </c>
      <c r="L230" s="2">
        <f>TREND(Calibration!$A$2:$A$4,Calibration!$D$2:$D$4,G230)</f>
        <v>2431.9293224503263</v>
      </c>
    </row>
    <row r="231" spans="1:12" x14ac:dyDescent="0.25">
      <c r="A231">
        <v>1142533</v>
      </c>
      <c r="B231">
        <v>14.553000450000001</v>
      </c>
      <c r="C231">
        <v>0.30535001000000001</v>
      </c>
      <c r="D231">
        <v>38.568000789999999</v>
      </c>
      <c r="E231">
        <v>0.25864999999999999</v>
      </c>
      <c r="F231">
        <v>36.651000979999999</v>
      </c>
      <c r="G231">
        <v>0.78680002999999998</v>
      </c>
      <c r="H231">
        <v>34.655998230000002</v>
      </c>
      <c r="J231" s="2">
        <f>TREND(Calibration!$A$2:$A$4,Calibration!$B$2:$B$4,C231)</f>
        <v>241.74585813011154</v>
      </c>
      <c r="K231" s="2">
        <f>TREND(Calibration!$A$2:$A$4,Calibration!$C$2:$C$4,E231)</f>
        <v>459.58263085511817</v>
      </c>
      <c r="L231" s="2">
        <f>TREND(Calibration!$A$2:$A$4,Calibration!$D$2:$D$4,G231)</f>
        <v>2473.7010019820627</v>
      </c>
    </row>
    <row r="232" spans="1:12" x14ac:dyDescent="0.25">
      <c r="A232">
        <v>1147525</v>
      </c>
      <c r="B232">
        <v>14.48200035</v>
      </c>
      <c r="C232">
        <v>0.30546001</v>
      </c>
      <c r="D232">
        <v>38.57799911</v>
      </c>
      <c r="E232">
        <v>0.25864999999999999</v>
      </c>
      <c r="F232">
        <v>36.651000979999999</v>
      </c>
      <c r="G232">
        <v>0.78090000000000004</v>
      </c>
      <c r="H232">
        <v>34.611999509999997</v>
      </c>
      <c r="J232" s="2">
        <f>TREND(Calibration!$A$2:$A$4,Calibration!$B$2:$B$4,C232)</f>
        <v>241.82447175085008</v>
      </c>
      <c r="K232" s="2">
        <f>TREND(Calibration!$A$2:$A$4,Calibration!$C$2:$C$4,E232)</f>
        <v>459.58263085511817</v>
      </c>
      <c r="L232" s="2">
        <f>TREND(Calibration!$A$2:$A$4,Calibration!$D$2:$D$4,G232)</f>
        <v>2448.2933563750903</v>
      </c>
    </row>
    <row r="233" spans="1:12" x14ac:dyDescent="0.25">
      <c r="A233">
        <v>1152525</v>
      </c>
      <c r="B233">
        <v>14.494999890000001</v>
      </c>
      <c r="C233">
        <v>0.30546001</v>
      </c>
      <c r="D233">
        <v>38.616001130000001</v>
      </c>
      <c r="E233">
        <v>0.25827</v>
      </c>
      <c r="F233">
        <v>36.644001009999997</v>
      </c>
      <c r="G233">
        <v>0.77499998000000003</v>
      </c>
      <c r="H233">
        <v>34.650001529999997</v>
      </c>
      <c r="J233" s="2">
        <f>TREND(Calibration!$A$2:$A$4,Calibration!$B$2:$B$4,C233)</f>
        <v>241.82447175085008</v>
      </c>
      <c r="K233" s="2">
        <f>TREND(Calibration!$A$2:$A$4,Calibration!$C$2:$C$4,E233)</f>
        <v>456.85284990983769</v>
      </c>
      <c r="L233" s="2">
        <f>TREND(Calibration!$A$2:$A$4,Calibration!$D$2:$D$4,G233)</f>
        <v>2422.8857538317052</v>
      </c>
    </row>
    <row r="234" spans="1:12" x14ac:dyDescent="0.25">
      <c r="A234">
        <v>1157523</v>
      </c>
      <c r="B234">
        <v>14.49800014</v>
      </c>
      <c r="C234">
        <v>0.30259999999999998</v>
      </c>
      <c r="D234">
        <v>38.575000760000002</v>
      </c>
      <c r="E234">
        <v>0.25729998999999998</v>
      </c>
      <c r="F234">
        <v>36.644001009999997</v>
      </c>
      <c r="G234">
        <v>0.77710003000000005</v>
      </c>
      <c r="H234">
        <v>34.611999509999997</v>
      </c>
      <c r="J234" s="2">
        <f>TREND(Calibration!$A$2:$A$4,Calibration!$B$2:$B$4,C234)</f>
        <v>239.78051046495526</v>
      </c>
      <c r="K234" s="2">
        <f>TREND(Calibration!$A$2:$A$4,Calibration!$C$2:$C$4,E234)</f>
        <v>449.88465302896475</v>
      </c>
      <c r="L234" s="2">
        <f>TREND(Calibration!$A$2:$A$4,Calibration!$D$2:$D$4,G234)</f>
        <v>2431.9293224503263</v>
      </c>
    </row>
    <row r="235" spans="1:12" x14ac:dyDescent="0.25">
      <c r="A235">
        <v>1162524</v>
      </c>
      <c r="B235">
        <v>14.56299973</v>
      </c>
      <c r="C235">
        <v>0.30610999</v>
      </c>
      <c r="D235">
        <v>38.562000269999999</v>
      </c>
      <c r="E235">
        <v>0.25735000000000002</v>
      </c>
      <c r="F235">
        <v>36.694999690000003</v>
      </c>
      <c r="G235">
        <v>0.78469997999999996</v>
      </c>
      <c r="H235">
        <v>34.596000670000002</v>
      </c>
      <c r="J235" s="2">
        <f>TREND(Calibration!$A$2:$A$4,Calibration!$B$2:$B$4,C235)</f>
        <v>242.2889924891013</v>
      </c>
      <c r="K235" s="2">
        <f>TREND(Calibration!$A$2:$A$4,Calibration!$C$2:$C$4,E235)</f>
        <v>450.24390656863216</v>
      </c>
      <c r="L235" s="2">
        <f>TREND(Calibration!$A$2:$A$4,Calibration!$D$2:$D$4,G235)</f>
        <v>2464.6574333634417</v>
      </c>
    </row>
    <row r="236" spans="1:12" x14ac:dyDescent="0.25">
      <c r="A236">
        <v>1167524</v>
      </c>
      <c r="B236">
        <v>14.57900047</v>
      </c>
      <c r="C236">
        <v>0.30351999000000002</v>
      </c>
      <c r="D236">
        <v>38.625999450000002</v>
      </c>
      <c r="E236">
        <v>0.25735000000000002</v>
      </c>
      <c r="F236">
        <v>36.644001009999997</v>
      </c>
      <c r="G236">
        <v>0.76849997000000003</v>
      </c>
      <c r="H236">
        <v>34.585998539999999</v>
      </c>
      <c r="J236" s="2">
        <f>TREND(Calibration!$A$2:$A$4,Calibration!$B$2:$B$4,C236)</f>
        <v>240.43799905534846</v>
      </c>
      <c r="K236" s="2">
        <f>TREND(Calibration!$A$2:$A$4,Calibration!$C$2:$C$4,E236)</f>
        <v>450.24390656863216</v>
      </c>
      <c r="L236" s="2">
        <f>TREND(Calibration!$A$2:$A$4,Calibration!$D$2:$D$4,G236)</f>
        <v>2394.8943791231404</v>
      </c>
    </row>
    <row r="237" spans="1:12" x14ac:dyDescent="0.25">
      <c r="A237">
        <v>1172524</v>
      </c>
      <c r="B237">
        <v>14.60499954</v>
      </c>
      <c r="C237">
        <v>0.31178999000000002</v>
      </c>
      <c r="D237">
        <v>38.583999630000001</v>
      </c>
      <c r="E237">
        <v>0.25729998999999998</v>
      </c>
      <c r="F237">
        <v>36.659999849999998</v>
      </c>
      <c r="G237">
        <v>0.77600002000000001</v>
      </c>
      <c r="H237">
        <v>34.54700089</v>
      </c>
      <c r="J237" s="2">
        <f>TREND(Calibration!$A$2:$A$4,Calibration!$B$2:$B$4,C237)</f>
        <v>246.34831399632768</v>
      </c>
      <c r="K237" s="2">
        <f>TREND(Calibration!$A$2:$A$4,Calibration!$C$2:$C$4,E237)</f>
        <v>449.88465302896475</v>
      </c>
      <c r="L237" s="2">
        <f>TREND(Calibration!$A$2:$A$4,Calibration!$D$2:$D$4,G237)</f>
        <v>2427.1922848006661</v>
      </c>
    </row>
    <row r="238" spans="1:12" x14ac:dyDescent="0.25">
      <c r="A238">
        <v>1177524</v>
      </c>
      <c r="B238">
        <v>14.59899998</v>
      </c>
      <c r="C238">
        <v>0.30206000999999999</v>
      </c>
      <c r="D238">
        <v>38.57799911</v>
      </c>
      <c r="E238">
        <v>0.25762001000000001</v>
      </c>
      <c r="F238">
        <v>36.679000850000001</v>
      </c>
      <c r="G238">
        <v>0.78310000999999996</v>
      </c>
      <c r="H238">
        <v>34.562999730000001</v>
      </c>
      <c r="J238" s="2">
        <f>TREND(Calibration!$A$2:$A$4,Calibration!$B$2:$B$4,C238)</f>
        <v>239.39459620074976</v>
      </c>
      <c r="K238" s="2">
        <f>TREND(Calibration!$A$2:$A$4,Calibration!$C$2:$C$4,E238)</f>
        <v>452.18355960293525</v>
      </c>
      <c r="L238" s="2">
        <f>TREND(Calibration!$A$2:$A$4,Calibration!$D$2:$D$4,G238)</f>
        <v>2457.7673886108241</v>
      </c>
    </row>
    <row r="239" spans="1:12" x14ac:dyDescent="0.25">
      <c r="A239">
        <v>1182524</v>
      </c>
      <c r="B239">
        <v>14.57900047</v>
      </c>
      <c r="C239">
        <v>0.30417000999999999</v>
      </c>
      <c r="D239">
        <v>38.568000789999999</v>
      </c>
      <c r="E239">
        <v>0.25762001000000001</v>
      </c>
      <c r="F239">
        <v>36.651000979999999</v>
      </c>
      <c r="G239">
        <v>0.78200000999999997</v>
      </c>
      <c r="H239">
        <v>34.530998230000002</v>
      </c>
      <c r="J239" s="2">
        <f>TREND(Calibration!$A$2:$A$4,Calibration!$B$2:$B$4,C239)</f>
        <v>240.90254838037083</v>
      </c>
      <c r="K239" s="2">
        <f>TREND(Calibration!$A$2:$A$4,Calibration!$C$2:$C$4,E239)</f>
        <v>452.18355960293525</v>
      </c>
      <c r="L239" s="2">
        <f>TREND(Calibration!$A$2:$A$4,Calibration!$D$2:$D$4,G239)</f>
        <v>2453.0303940247504</v>
      </c>
    </row>
    <row r="240" spans="1:12" x14ac:dyDescent="0.25">
      <c r="A240">
        <v>1187524</v>
      </c>
      <c r="B240">
        <v>14.56999969</v>
      </c>
      <c r="C240">
        <v>0.30654000999999997</v>
      </c>
      <c r="D240">
        <v>38.599998470000003</v>
      </c>
      <c r="E240">
        <v>0.25725000999999997</v>
      </c>
      <c r="F240">
        <v>36.686000819999997</v>
      </c>
      <c r="G240">
        <v>0.78140001999999997</v>
      </c>
      <c r="H240">
        <v>34.560001370000002</v>
      </c>
      <c r="J240" s="2">
        <f>TREND(Calibration!$A$2:$A$4,Calibration!$B$2:$B$4,C240)</f>
        <v>242.59631457264661</v>
      </c>
      <c r="K240" s="2">
        <f>TREND(Calibration!$A$2:$A$4,Calibration!$C$2:$C$4,E240)</f>
        <v>449.52561499831972</v>
      </c>
      <c r="L240" s="2">
        <f>TREND(Calibration!$A$2:$A$4,Calibration!$D$2:$D$4,G240)</f>
        <v>2450.4466218595708</v>
      </c>
    </row>
    <row r="241" spans="1:12" x14ac:dyDescent="0.25">
      <c r="A241">
        <v>1192524</v>
      </c>
      <c r="B241">
        <v>14.57299995</v>
      </c>
      <c r="C241">
        <v>0.30298001000000002</v>
      </c>
      <c r="D241">
        <v>38.597000119999997</v>
      </c>
      <c r="E241">
        <v>0.25725000999999997</v>
      </c>
      <c r="F241">
        <v>36.6570015</v>
      </c>
      <c r="G241">
        <v>0.78310000999999996</v>
      </c>
      <c r="H241">
        <v>34.543998719999998</v>
      </c>
      <c r="J241" s="2">
        <f>TREND(Calibration!$A$2:$A$4,Calibration!$B$2:$B$4,C241)</f>
        <v>240.05209193783577</v>
      </c>
      <c r="K241" s="2">
        <f>TREND(Calibration!$A$2:$A$4,Calibration!$C$2:$C$4,E241)</f>
        <v>449.52561499831972</v>
      </c>
      <c r="L241" s="2">
        <f>TREND(Calibration!$A$2:$A$4,Calibration!$D$2:$D$4,G241)</f>
        <v>2457.7673886108241</v>
      </c>
    </row>
    <row r="242" spans="1:12" x14ac:dyDescent="0.25">
      <c r="A242">
        <v>1197524</v>
      </c>
      <c r="B242">
        <v>14.59599972</v>
      </c>
      <c r="C242">
        <v>0.30810999999999999</v>
      </c>
      <c r="D242">
        <v>38.555999759999999</v>
      </c>
      <c r="E242">
        <v>0.25729998999999998</v>
      </c>
      <c r="F242">
        <v>36.666999820000001</v>
      </c>
      <c r="G242">
        <v>0.78740001000000004</v>
      </c>
      <c r="H242">
        <v>34.543998719999998</v>
      </c>
      <c r="J242" s="2">
        <f>TREND(Calibration!$A$2:$A$4,Calibration!$B$2:$B$4,C242)</f>
        <v>243.71833819467662</v>
      </c>
      <c r="K242" s="2">
        <f>TREND(Calibration!$A$2:$A$4,Calibration!$C$2:$C$4,E242)</f>
        <v>449.88465302896475</v>
      </c>
      <c r="L242" s="2">
        <f>TREND(Calibration!$A$2:$A$4,Calibration!$D$2:$D$4,G242)</f>
        <v>2476.284731083656</v>
      </c>
    </row>
    <row r="243" spans="1:12" x14ac:dyDescent="0.25">
      <c r="A243">
        <v>1202524</v>
      </c>
      <c r="B243">
        <v>14.57900047</v>
      </c>
      <c r="C243">
        <v>0.30498001000000002</v>
      </c>
      <c r="D243">
        <v>38.581001280000002</v>
      </c>
      <c r="E243">
        <v>0.25729998999999998</v>
      </c>
      <c r="F243">
        <v>36.66999817</v>
      </c>
      <c r="G243">
        <v>0.79979997999999997</v>
      </c>
      <c r="H243">
        <v>34.560001370000002</v>
      </c>
      <c r="J243" s="2">
        <f>TREND(Calibration!$A$2:$A$4,Calibration!$B$2:$B$4,C243)</f>
        <v>241.48143049671827</v>
      </c>
      <c r="K243" s="2">
        <f>TREND(Calibration!$A$2:$A$4,Calibration!$C$2:$C$4,E243)</f>
        <v>449.88465302896475</v>
      </c>
      <c r="L243" s="2">
        <f>TREND(Calibration!$A$2:$A$4,Calibration!$D$2:$D$4,G243)</f>
        <v>2529.6834499540828</v>
      </c>
    </row>
    <row r="244" spans="1:12" x14ac:dyDescent="0.25">
      <c r="A244">
        <v>1207534</v>
      </c>
      <c r="B244">
        <v>14.56999969</v>
      </c>
      <c r="C244">
        <v>0.30676001000000003</v>
      </c>
      <c r="D244">
        <v>38.575000760000002</v>
      </c>
      <c r="E244">
        <v>0.25729998999999998</v>
      </c>
      <c r="F244">
        <v>36.679000850000001</v>
      </c>
      <c r="G244">
        <v>0.78899996999999999</v>
      </c>
      <c r="H244">
        <v>34.556999210000001</v>
      </c>
      <c r="J244" s="2">
        <f>TREND(Calibration!$A$2:$A$4,Calibration!$B$2:$B$4,C244)</f>
        <v>242.75354181412374</v>
      </c>
      <c r="K244" s="2">
        <f>TREND(Calibration!$A$2:$A$4,Calibration!$C$2:$C$4,E244)</f>
        <v>449.88465302896475</v>
      </c>
      <c r="L244" s="2">
        <f>TREND(Calibration!$A$2:$A$4,Calibration!$D$2:$D$4,G244)</f>
        <v>2483.1747327726862</v>
      </c>
    </row>
    <row r="245" spans="1:12" x14ac:dyDescent="0.25">
      <c r="A245">
        <v>1212524</v>
      </c>
      <c r="B245">
        <v>14.56999969</v>
      </c>
      <c r="C245">
        <v>0.30730000000000002</v>
      </c>
      <c r="D245">
        <v>38.603000639999998</v>
      </c>
      <c r="E245">
        <v>0.25729998999999998</v>
      </c>
      <c r="F245">
        <v>36.692001339999997</v>
      </c>
      <c r="G245">
        <v>0.80140001000000005</v>
      </c>
      <c r="H245">
        <v>34.567001339999997</v>
      </c>
      <c r="J245" s="2">
        <f>TREND(Calibration!$A$2:$A$4,Calibration!$B$2:$B$4,C245)</f>
        <v>243.1394560783292</v>
      </c>
      <c r="K245" s="2">
        <f>TREND(Calibration!$A$2:$A$4,Calibration!$C$2:$C$4,E245)</f>
        <v>449.88465302896475</v>
      </c>
      <c r="L245" s="2">
        <f>TREND(Calibration!$A$2:$A$4,Calibration!$D$2:$D$4,G245)</f>
        <v>2536.5737530882243</v>
      </c>
    </row>
    <row r="246" spans="1:12" x14ac:dyDescent="0.25">
      <c r="A246">
        <v>1217524</v>
      </c>
      <c r="B246">
        <v>14.539999959999999</v>
      </c>
      <c r="C246">
        <v>0.30983999000000001</v>
      </c>
      <c r="D246">
        <v>38.61000061</v>
      </c>
      <c r="E246">
        <v>0.25729998999999998</v>
      </c>
      <c r="F246">
        <v>36.698001859999998</v>
      </c>
      <c r="G246">
        <v>0.79549998</v>
      </c>
      <c r="H246">
        <v>34.5890007</v>
      </c>
      <c r="J246" s="2">
        <f>TREND(Calibration!$A$2:$A$4,Calibration!$B$2:$B$4,C246)</f>
        <v>244.95470890141721</v>
      </c>
      <c r="K246" s="2">
        <f>TREND(Calibration!$A$2:$A$4,Calibration!$C$2:$C$4,E246)</f>
        <v>449.88465302896475</v>
      </c>
      <c r="L246" s="2">
        <f>TREND(Calibration!$A$2:$A$4,Calibration!$D$2:$D$4,G246)</f>
        <v>2511.1661074812519</v>
      </c>
    </row>
    <row r="247" spans="1:12" x14ac:dyDescent="0.25">
      <c r="A247">
        <v>1222524</v>
      </c>
      <c r="B247">
        <v>14.56999969</v>
      </c>
      <c r="C247">
        <v>0.30616999</v>
      </c>
      <c r="D247">
        <v>38.618999479999999</v>
      </c>
      <c r="E247">
        <v>0.25735000000000002</v>
      </c>
      <c r="F247">
        <v>36.692001339999997</v>
      </c>
      <c r="G247">
        <v>0.79869997999999998</v>
      </c>
      <c r="H247">
        <v>34.615001679999999</v>
      </c>
      <c r="J247" s="2">
        <f>TREND(Calibration!$A$2:$A$4,Calibration!$B$2:$B$4,C247)</f>
        <v>242.33187264586778</v>
      </c>
      <c r="K247" s="2">
        <f>TREND(Calibration!$A$2:$A$4,Calibration!$C$2:$C$4,E247)</f>
        <v>450.24390656863216</v>
      </c>
      <c r="L247" s="2">
        <f>TREND(Calibration!$A$2:$A$4,Calibration!$D$2:$D$4,G247)</f>
        <v>2524.94645536801</v>
      </c>
    </row>
    <row r="248" spans="1:12" x14ac:dyDescent="0.25">
      <c r="A248">
        <v>1227524</v>
      </c>
      <c r="B248">
        <v>14.57900047</v>
      </c>
      <c r="C248">
        <v>0.30362001</v>
      </c>
      <c r="D248">
        <v>38.588001249999998</v>
      </c>
      <c r="E248">
        <v>0.25757000000000002</v>
      </c>
      <c r="F248">
        <v>36.698001859999998</v>
      </c>
      <c r="G248">
        <v>0.80199999</v>
      </c>
      <c r="H248">
        <v>34.631000520000001</v>
      </c>
      <c r="J248" s="2">
        <f>TREND(Calibration!$A$2:$A$4,Calibration!$B$2:$B$4,C248)</f>
        <v>240.50948027667815</v>
      </c>
      <c r="K248" s="2">
        <f>TREND(Calibration!$A$2:$A$4,Calibration!$C$2:$C$4,E248)</f>
        <v>451.8243060632683</v>
      </c>
      <c r="L248" s="2">
        <f>TREND(Calibration!$A$2:$A$4,Calibration!$D$2:$D$4,G248)</f>
        <v>2539.1574821898166</v>
      </c>
    </row>
    <row r="249" spans="1:12" x14ac:dyDescent="0.25">
      <c r="A249">
        <v>1232535</v>
      </c>
      <c r="B249">
        <v>14.60499954</v>
      </c>
      <c r="C249">
        <v>0.30665000999999997</v>
      </c>
      <c r="D249">
        <v>38.57799911</v>
      </c>
      <c r="E249">
        <v>0.25762001000000001</v>
      </c>
      <c r="F249">
        <v>36.70500183</v>
      </c>
      <c r="G249">
        <v>0.80199999</v>
      </c>
      <c r="H249">
        <v>34.604999540000001</v>
      </c>
      <c r="J249" s="2">
        <f>TREND(Calibration!$A$2:$A$4,Calibration!$B$2:$B$4,C249)</f>
        <v>242.67492819338514</v>
      </c>
      <c r="K249" s="2">
        <f>TREND(Calibration!$A$2:$A$4,Calibration!$C$2:$C$4,E249)</f>
        <v>452.18355960293525</v>
      </c>
      <c r="L249" s="2">
        <f>TREND(Calibration!$A$2:$A$4,Calibration!$D$2:$D$4,G249)</f>
        <v>2539.1574821898166</v>
      </c>
    </row>
    <row r="250" spans="1:12" x14ac:dyDescent="0.25">
      <c r="A250">
        <v>1237525</v>
      </c>
      <c r="B250">
        <v>14.64099979</v>
      </c>
      <c r="C250">
        <v>0.30173000999999999</v>
      </c>
      <c r="D250">
        <v>38.597000119999997</v>
      </c>
      <c r="E250">
        <v>0.25757000000000002</v>
      </c>
      <c r="F250">
        <v>36.708000179999999</v>
      </c>
      <c r="G250">
        <v>0.80030000000000001</v>
      </c>
      <c r="H250">
        <v>34.662998199999997</v>
      </c>
      <c r="J250" s="2">
        <f>TREND(Calibration!$A$2:$A$4,Calibration!$B$2:$B$4,C250)</f>
        <v>239.15875533853415</v>
      </c>
      <c r="K250" s="2">
        <f>TREND(Calibration!$A$2:$A$4,Calibration!$C$2:$C$4,E250)</f>
        <v>451.8243060632683</v>
      </c>
      <c r="L250" s="2">
        <f>TREND(Calibration!$A$2:$A$4,Calibration!$D$2:$D$4,G250)</f>
        <v>2531.8367154385633</v>
      </c>
    </row>
    <row r="251" spans="1:12" x14ac:dyDescent="0.25">
      <c r="A251">
        <v>1242524</v>
      </c>
      <c r="B251">
        <v>14.68599987</v>
      </c>
      <c r="C251">
        <v>0.30579001</v>
      </c>
      <c r="D251">
        <v>38.599998470000003</v>
      </c>
      <c r="E251">
        <v>0.25757000000000002</v>
      </c>
      <c r="F251">
        <v>36.7140007</v>
      </c>
      <c r="G251">
        <v>0.80299997000000001</v>
      </c>
      <c r="H251">
        <v>34.611999509999997</v>
      </c>
      <c r="J251" s="2">
        <f>TREND(Calibration!$A$2:$A$4,Calibration!$B$2:$B$4,C251)</f>
        <v>242.06031261306569</v>
      </c>
      <c r="K251" s="2">
        <f>TREND(Calibration!$A$2:$A$4,Calibration!$C$2:$C$4,E251)</f>
        <v>451.8243060632683</v>
      </c>
      <c r="L251" s="2">
        <f>TREND(Calibration!$A$2:$A$4,Calibration!$D$2:$D$4,G251)</f>
        <v>2543.4637547772545</v>
      </c>
    </row>
    <row r="252" spans="1:12" x14ac:dyDescent="0.25">
      <c r="A252">
        <v>1247528</v>
      </c>
      <c r="B252">
        <v>14.666999819999999</v>
      </c>
      <c r="C252">
        <v>0.30448999999999998</v>
      </c>
      <c r="D252">
        <v>38.57799911</v>
      </c>
      <c r="E252">
        <v>0.25788999000000001</v>
      </c>
      <c r="F252">
        <v>36.662998199999997</v>
      </c>
      <c r="G252">
        <v>0.79170001000000001</v>
      </c>
      <c r="H252">
        <v>34.569999690000003</v>
      </c>
      <c r="J252" s="2">
        <f>TREND(Calibration!$A$2:$A$4,Calibration!$B$2:$B$4,C252)</f>
        <v>241.13123540309925</v>
      </c>
      <c r="K252" s="2">
        <f>TREND(Calibration!$A$2:$A$4,Calibration!$C$2:$C$4,E252)</f>
        <v>454.12299712821664</v>
      </c>
      <c r="L252" s="2">
        <f>TREND(Calibration!$A$2:$A$4,Calibration!$D$2:$D$4,G252)</f>
        <v>2494.8020735564869</v>
      </c>
    </row>
    <row r="253" spans="1:12" x14ac:dyDescent="0.25">
      <c r="A253">
        <v>1252524</v>
      </c>
      <c r="B253">
        <v>14.722000120000001</v>
      </c>
      <c r="C253">
        <v>0.30325001000000001</v>
      </c>
      <c r="D253">
        <v>38.564998629999998</v>
      </c>
      <c r="E253">
        <v>0.25788999000000001</v>
      </c>
      <c r="F253">
        <v>36.698001859999998</v>
      </c>
      <c r="G253">
        <v>0.80030000000000001</v>
      </c>
      <c r="H253">
        <v>34.668998719999998</v>
      </c>
      <c r="J253" s="2">
        <f>TREND(Calibration!$A$2:$A$4,Calibration!$B$2:$B$4,C253)</f>
        <v>240.24505264328488</v>
      </c>
      <c r="K253" s="2">
        <f>TREND(Calibration!$A$2:$A$4,Calibration!$C$2:$C$4,E253)</f>
        <v>454.12299712821664</v>
      </c>
      <c r="L253" s="2">
        <f>TREND(Calibration!$A$2:$A$4,Calibration!$D$2:$D$4,G253)</f>
        <v>2531.8367154385633</v>
      </c>
    </row>
    <row r="254" spans="1:12" x14ac:dyDescent="0.25">
      <c r="A254">
        <v>1257533</v>
      </c>
      <c r="B254">
        <v>14.73200035</v>
      </c>
      <c r="C254">
        <v>0.30827000999999998</v>
      </c>
      <c r="D254">
        <v>38.564998629999998</v>
      </c>
      <c r="E254">
        <v>0.25827</v>
      </c>
      <c r="F254">
        <v>36.66999817</v>
      </c>
      <c r="G254">
        <v>0.78949999999999998</v>
      </c>
      <c r="H254">
        <v>34.602001190000003</v>
      </c>
      <c r="J254" s="2">
        <f>TREND(Calibration!$A$2:$A$4,Calibration!$B$2:$B$4,C254)</f>
        <v>243.83269242608</v>
      </c>
      <c r="K254" s="2">
        <f>TREND(Calibration!$A$2:$A$4,Calibration!$C$2:$C$4,E254)</f>
        <v>456.85284990983769</v>
      </c>
      <c r="L254" s="2">
        <f>TREND(Calibration!$A$2:$A$4,Calibration!$D$2:$D$4,G254)</f>
        <v>2485.328041320754</v>
      </c>
    </row>
    <row r="255" spans="1:12" x14ac:dyDescent="0.25">
      <c r="A255">
        <v>1262525</v>
      </c>
      <c r="B255">
        <v>14.760999679999999</v>
      </c>
      <c r="C255">
        <v>0.30546001</v>
      </c>
      <c r="D255">
        <v>38.581001280000002</v>
      </c>
      <c r="E255">
        <v>0.25827</v>
      </c>
      <c r="F255">
        <v>36.688999180000003</v>
      </c>
      <c r="G255">
        <v>0.79009998000000004</v>
      </c>
      <c r="H255">
        <v>34.701000209999997</v>
      </c>
      <c r="J255" s="2">
        <f>TREND(Calibration!$A$2:$A$4,Calibration!$B$2:$B$4,C255)</f>
        <v>241.82447175085008</v>
      </c>
      <c r="K255" s="2">
        <f>TREND(Calibration!$A$2:$A$4,Calibration!$C$2:$C$4,E255)</f>
        <v>456.85284990983769</v>
      </c>
      <c r="L255" s="2">
        <f>TREND(Calibration!$A$2:$A$4,Calibration!$D$2:$D$4,G255)</f>
        <v>2487.9117704223463</v>
      </c>
    </row>
    <row r="256" spans="1:12" x14ac:dyDescent="0.25">
      <c r="A256">
        <v>1267532</v>
      </c>
      <c r="B256">
        <v>14.815999980000001</v>
      </c>
      <c r="C256">
        <v>0.30610999</v>
      </c>
      <c r="D256">
        <v>38.588001249999998</v>
      </c>
      <c r="E256">
        <v>0.25827</v>
      </c>
      <c r="F256">
        <v>36.66999817</v>
      </c>
      <c r="G256">
        <v>0.78250003000000001</v>
      </c>
      <c r="H256">
        <v>34.637001040000001</v>
      </c>
      <c r="J256" s="2">
        <f>TREND(Calibration!$A$2:$A$4,Calibration!$B$2:$B$4,C256)</f>
        <v>242.2889924891013</v>
      </c>
      <c r="K256" s="2">
        <f>TREND(Calibration!$A$2:$A$4,Calibration!$C$2:$C$4,E256)</f>
        <v>456.85284990983769</v>
      </c>
      <c r="L256" s="2">
        <f>TREND(Calibration!$A$2:$A$4,Calibration!$D$2:$D$4,G256)</f>
        <v>2455.1836595092309</v>
      </c>
    </row>
    <row r="257" spans="1:12" x14ac:dyDescent="0.25">
      <c r="A257">
        <v>1272533</v>
      </c>
      <c r="B257">
        <v>14.8579998</v>
      </c>
      <c r="C257">
        <v>0.30676001000000003</v>
      </c>
      <c r="D257">
        <v>38.606998439999998</v>
      </c>
      <c r="E257">
        <v>0.25827</v>
      </c>
      <c r="F257">
        <v>36.679000850000001</v>
      </c>
      <c r="G257">
        <v>0.77869999000000001</v>
      </c>
      <c r="H257">
        <v>34.652999880000003</v>
      </c>
      <c r="J257" s="2">
        <f>TREND(Calibration!$A$2:$A$4,Calibration!$B$2:$B$4,C257)</f>
        <v>242.75354181412374</v>
      </c>
      <c r="K257" s="2">
        <f>TREND(Calibration!$A$2:$A$4,Calibration!$C$2:$C$4,E257)</f>
        <v>456.85284990983769</v>
      </c>
      <c r="L257" s="2">
        <f>TREND(Calibration!$A$2:$A$4,Calibration!$D$2:$D$4,G257)</f>
        <v>2438.8193241393565</v>
      </c>
    </row>
    <row r="258" spans="1:12" x14ac:dyDescent="0.25">
      <c r="A258">
        <v>1277523</v>
      </c>
      <c r="B258">
        <v>14.93299961</v>
      </c>
      <c r="C258">
        <v>0.30702998999999997</v>
      </c>
      <c r="D258">
        <v>38.575000760000002</v>
      </c>
      <c r="E258">
        <v>0.25832999000000001</v>
      </c>
      <c r="F258">
        <v>36.745998380000003</v>
      </c>
      <c r="G258">
        <v>0.78949999999999998</v>
      </c>
      <c r="H258">
        <v>34.618000029999997</v>
      </c>
      <c r="J258" s="2">
        <f>TREND(Calibration!$A$2:$A$4,Calibration!$B$2:$B$4,C258)</f>
        <v>242.94648822618726</v>
      </c>
      <c r="K258" s="2">
        <f>TREND(Calibration!$A$2:$A$4,Calibration!$C$2:$C$4,E258)</f>
        <v>457.28379611748869</v>
      </c>
      <c r="L258" s="2">
        <f>TREND(Calibration!$A$2:$A$4,Calibration!$D$2:$D$4,G258)</f>
        <v>2485.328041320754</v>
      </c>
    </row>
    <row r="259" spans="1:12" x14ac:dyDescent="0.25">
      <c r="A259">
        <v>1282532</v>
      </c>
      <c r="B259">
        <v>14.913999560000001</v>
      </c>
      <c r="C259">
        <v>0.30579001</v>
      </c>
      <c r="D259">
        <v>38.606998439999998</v>
      </c>
      <c r="E259">
        <v>0.25827</v>
      </c>
      <c r="F259">
        <v>36.7140007</v>
      </c>
      <c r="G259">
        <v>0.78520000000000001</v>
      </c>
      <c r="H259">
        <v>34.694999690000003</v>
      </c>
      <c r="J259" s="2">
        <f>TREND(Calibration!$A$2:$A$4,Calibration!$B$2:$B$4,C259)</f>
        <v>242.06031261306569</v>
      </c>
      <c r="K259" s="2">
        <f>TREND(Calibration!$A$2:$A$4,Calibration!$C$2:$C$4,E259)</f>
        <v>456.85284990983769</v>
      </c>
      <c r="L259" s="2">
        <f>TREND(Calibration!$A$2:$A$4,Calibration!$D$2:$D$4,G259)</f>
        <v>2466.8106988479221</v>
      </c>
    </row>
    <row r="260" spans="1:12" x14ac:dyDescent="0.25">
      <c r="A260">
        <v>1287532</v>
      </c>
      <c r="B260">
        <v>14.92300034</v>
      </c>
      <c r="C260">
        <v>0.30761999000000001</v>
      </c>
      <c r="D260">
        <v>38.597000119999997</v>
      </c>
      <c r="E260">
        <v>0.25827</v>
      </c>
      <c r="F260">
        <v>36.701999659999998</v>
      </c>
      <c r="G260">
        <v>0.78140001999999997</v>
      </c>
      <c r="H260">
        <v>34.701000209999997</v>
      </c>
      <c r="J260" s="2">
        <f>TREND(Calibration!$A$2:$A$4,Calibration!$B$2:$B$4,C260)</f>
        <v>243.36814310105763</v>
      </c>
      <c r="K260" s="2">
        <f>TREND(Calibration!$A$2:$A$4,Calibration!$C$2:$C$4,E260)</f>
        <v>456.85284990983769</v>
      </c>
      <c r="L260" s="2">
        <f>TREND(Calibration!$A$2:$A$4,Calibration!$D$2:$D$4,G260)</f>
        <v>2450.4466218595708</v>
      </c>
    </row>
    <row r="261" spans="1:12" x14ac:dyDescent="0.25">
      <c r="A261">
        <v>1292535</v>
      </c>
      <c r="B261">
        <v>14.87100029</v>
      </c>
      <c r="C261">
        <v>0.31053998999999999</v>
      </c>
      <c r="D261">
        <v>38.61000061</v>
      </c>
      <c r="E261">
        <v>0.25892000999999998</v>
      </c>
      <c r="F261">
        <v>36.710998539999999</v>
      </c>
      <c r="G261">
        <v>0.77710003000000005</v>
      </c>
      <c r="H261">
        <v>34.637001040000001</v>
      </c>
      <c r="J261" s="2">
        <f>TREND(Calibration!$A$2:$A$4,Calibration!$B$2:$B$4,C261)</f>
        <v>245.45497739702608</v>
      </c>
      <c r="K261" s="2">
        <f>TREND(Calibration!$A$2:$A$4,Calibration!$C$2:$C$4,E261)</f>
        <v>461.52228388942126</v>
      </c>
      <c r="L261" s="2">
        <f>TREND(Calibration!$A$2:$A$4,Calibration!$D$2:$D$4,G261)</f>
        <v>2431.9293224503263</v>
      </c>
    </row>
    <row r="262" spans="1:12" x14ac:dyDescent="0.25">
      <c r="A262">
        <v>1297525</v>
      </c>
      <c r="B262">
        <v>14.82299995</v>
      </c>
      <c r="C262">
        <v>0.31080999999999998</v>
      </c>
      <c r="D262">
        <v>38.606998439999998</v>
      </c>
      <c r="E262">
        <v>0.26038</v>
      </c>
      <c r="F262">
        <v>36.67599869</v>
      </c>
      <c r="G262">
        <v>0.78200000999999997</v>
      </c>
      <c r="H262">
        <v>34.666000369999999</v>
      </c>
      <c r="J262" s="2">
        <f>TREND(Calibration!$A$2:$A$4,Calibration!$B$2:$B$4,C262)</f>
        <v>245.647945249168</v>
      </c>
      <c r="K262" s="2">
        <f>TREND(Calibration!$A$2:$A$4,Calibration!$C$2:$C$4,E262)</f>
        <v>472.0103177902115</v>
      </c>
      <c r="L262" s="2">
        <f>TREND(Calibration!$A$2:$A$4,Calibration!$D$2:$D$4,G262)</f>
        <v>2453.0303940247504</v>
      </c>
    </row>
    <row r="263" spans="1:12" x14ac:dyDescent="0.25">
      <c r="A263">
        <v>1302524</v>
      </c>
      <c r="B263">
        <v>14.88099957</v>
      </c>
      <c r="C263">
        <v>0.30957001000000001</v>
      </c>
      <c r="D263">
        <v>38.61000061</v>
      </c>
      <c r="E263">
        <v>0.25984001000000001</v>
      </c>
      <c r="F263">
        <v>36.740001679999999</v>
      </c>
      <c r="G263">
        <v>0.79009998000000004</v>
      </c>
      <c r="H263">
        <v>34.633998869999999</v>
      </c>
      <c r="J263" s="2">
        <f>TREND(Calibration!$A$2:$A$4,Calibration!$B$2:$B$4,C263)</f>
        <v>244.76176248935366</v>
      </c>
      <c r="K263" s="2">
        <f>TREND(Calibration!$A$2:$A$4,Calibration!$C$2:$C$4,E263)</f>
        <v>468.13122723062725</v>
      </c>
      <c r="L263" s="2">
        <f>TREND(Calibration!$A$2:$A$4,Calibration!$D$2:$D$4,G263)</f>
        <v>2487.9117704223463</v>
      </c>
    </row>
    <row r="264" spans="1:12" x14ac:dyDescent="0.25">
      <c r="A264">
        <v>1307533</v>
      </c>
      <c r="B264">
        <v>14.875</v>
      </c>
      <c r="C264">
        <v>0.31406000000000001</v>
      </c>
      <c r="D264">
        <v>38.571998600000001</v>
      </c>
      <c r="E264">
        <v>0.26021999000000001</v>
      </c>
      <c r="F264">
        <v>36.733001710000003</v>
      </c>
      <c r="G264">
        <v>0.78680002999999998</v>
      </c>
      <c r="H264">
        <v>34.63999939</v>
      </c>
      <c r="J264" s="2">
        <f>TREND(Calibration!$A$2:$A$4,Calibration!$B$2:$B$4,C264)</f>
        <v>247.97062040735213</v>
      </c>
      <c r="K264" s="2">
        <f>TREND(Calibration!$A$2:$A$4,Calibration!$C$2:$C$4,E264)</f>
        <v>470.86086450322659</v>
      </c>
      <c r="L264" s="2">
        <f>TREND(Calibration!$A$2:$A$4,Calibration!$D$2:$D$4,G264)</f>
        <v>2473.7010019820627</v>
      </c>
    </row>
    <row r="265" spans="1:12" x14ac:dyDescent="0.25">
      <c r="A265">
        <v>1312524</v>
      </c>
      <c r="B265">
        <v>14.85499954</v>
      </c>
      <c r="C265">
        <v>0.31362000000000001</v>
      </c>
      <c r="D265">
        <v>38.603000639999998</v>
      </c>
      <c r="E265">
        <v>0.26021999000000001</v>
      </c>
      <c r="F265">
        <v>36.716999049999998</v>
      </c>
      <c r="G265">
        <v>0.78250003000000001</v>
      </c>
      <c r="H265">
        <v>34.604999540000001</v>
      </c>
      <c r="J265" s="2">
        <f>TREND(Calibration!$A$2:$A$4,Calibration!$B$2:$B$4,C265)</f>
        <v>247.65616592439798</v>
      </c>
      <c r="K265" s="2">
        <f>TREND(Calibration!$A$2:$A$4,Calibration!$C$2:$C$4,E265)</f>
        <v>470.86086450322659</v>
      </c>
      <c r="L265" s="2">
        <f>TREND(Calibration!$A$2:$A$4,Calibration!$D$2:$D$4,G265)</f>
        <v>2455.1836595092309</v>
      </c>
    </row>
    <row r="266" spans="1:12" x14ac:dyDescent="0.25">
      <c r="A266">
        <v>1317525</v>
      </c>
      <c r="B266">
        <v>14.8579998</v>
      </c>
      <c r="C266">
        <v>0.31275999999999998</v>
      </c>
      <c r="D266">
        <v>38.597000119999997</v>
      </c>
      <c r="E266">
        <v>0.26027</v>
      </c>
      <c r="F266">
        <v>36.70500183</v>
      </c>
      <c r="G266">
        <v>0.78359997000000003</v>
      </c>
      <c r="H266">
        <v>34.602001190000003</v>
      </c>
      <c r="J266" s="2">
        <f>TREND(Calibration!$A$2:$A$4,Calibration!$B$2:$B$4,C266)</f>
        <v>247.04155034407847</v>
      </c>
      <c r="K266" s="2">
        <f>TREND(Calibration!$A$2:$A$4,Calibration!$C$2:$C$4,E266)</f>
        <v>471.22011804289355</v>
      </c>
      <c r="L266" s="2">
        <f>TREND(Calibration!$A$2:$A$4,Calibration!$D$2:$D$4,G266)</f>
        <v>2459.9203957137815</v>
      </c>
    </row>
    <row r="267" spans="1:12" x14ac:dyDescent="0.25">
      <c r="A267">
        <v>1322523</v>
      </c>
      <c r="B267">
        <v>14.864999770000001</v>
      </c>
      <c r="C267">
        <v>0.31016999000000001</v>
      </c>
      <c r="D267">
        <v>38.638000490000003</v>
      </c>
      <c r="E267">
        <v>0.26027</v>
      </c>
      <c r="F267">
        <v>36.701999659999998</v>
      </c>
      <c r="G267">
        <v>0.78310000999999996</v>
      </c>
      <c r="H267">
        <v>34.576000209999997</v>
      </c>
      <c r="J267" s="2">
        <f>TREND(Calibration!$A$2:$A$4,Calibration!$B$2:$B$4,C267)</f>
        <v>245.19054976363284</v>
      </c>
      <c r="K267" s="2">
        <f>TREND(Calibration!$A$2:$A$4,Calibration!$C$2:$C$4,E267)</f>
        <v>471.22011804289355</v>
      </c>
      <c r="L267" s="2">
        <f>TREND(Calibration!$A$2:$A$4,Calibration!$D$2:$D$4,G267)</f>
        <v>2457.7673886108241</v>
      </c>
    </row>
    <row r="268" spans="1:12" x14ac:dyDescent="0.25">
      <c r="A268">
        <v>1327542</v>
      </c>
      <c r="B268">
        <v>14.88099957</v>
      </c>
      <c r="C268">
        <v>0.30925000000000002</v>
      </c>
      <c r="D268">
        <v>38.583999630000001</v>
      </c>
      <c r="E268">
        <v>0.26049</v>
      </c>
      <c r="F268">
        <v>36.701999659999998</v>
      </c>
      <c r="G268">
        <v>0.79979997999999997</v>
      </c>
      <c r="H268">
        <v>34.633998869999999</v>
      </c>
      <c r="J268" s="2">
        <f>TREND(Calibration!$A$2:$A$4,Calibration!$B$2:$B$4,C268)</f>
        <v>244.53306117323967</v>
      </c>
      <c r="K268" s="2">
        <f>TREND(Calibration!$A$2:$A$4,Calibration!$C$2:$C$4,E268)</f>
        <v>472.80051753752969</v>
      </c>
      <c r="L268" s="2">
        <f>TREND(Calibration!$A$2:$A$4,Calibration!$D$2:$D$4,G268)</f>
        <v>2529.6834499540828</v>
      </c>
    </row>
    <row r="269" spans="1:12" x14ac:dyDescent="0.25">
      <c r="A269">
        <v>1332524</v>
      </c>
      <c r="B269">
        <v>14.894000050000001</v>
      </c>
      <c r="C269">
        <v>0.30903000000000003</v>
      </c>
      <c r="D269">
        <v>38.631999970000003</v>
      </c>
      <c r="E269">
        <v>0.26054000999999999</v>
      </c>
      <c r="F269">
        <v>36.721000670000002</v>
      </c>
      <c r="G269">
        <v>0.79439998000000001</v>
      </c>
      <c r="H269">
        <v>34.608001710000003</v>
      </c>
      <c r="J269" s="2">
        <f>TREND(Calibration!$A$2:$A$4,Calibration!$B$2:$B$4,C269)</f>
        <v>244.3758339317626</v>
      </c>
      <c r="K269" s="2">
        <f>TREND(Calibration!$A$2:$A$4,Calibration!$C$2:$C$4,E269)</f>
        <v>473.15977107719664</v>
      </c>
      <c r="L269" s="2">
        <f>TREND(Calibration!$A$2:$A$4,Calibration!$D$2:$D$4,G269)</f>
        <v>2506.4291128951782</v>
      </c>
    </row>
    <row r="270" spans="1:12" x14ac:dyDescent="0.25">
      <c r="A270">
        <v>1337525</v>
      </c>
      <c r="B270">
        <v>14.838999749999999</v>
      </c>
      <c r="C270">
        <v>0.30680998999999998</v>
      </c>
      <c r="D270">
        <v>38.603000639999998</v>
      </c>
      <c r="E270">
        <v>0.26010999000000001</v>
      </c>
      <c r="F270">
        <v>36.723999020000001</v>
      </c>
      <c r="G270">
        <v>0.79659997999999999</v>
      </c>
      <c r="H270">
        <v>34.604999540000001</v>
      </c>
      <c r="J270" s="2">
        <f>TREND(Calibration!$A$2:$A$4,Calibration!$B$2:$B$4,C270)</f>
        <v>242.78926098471018</v>
      </c>
      <c r="K270" s="2">
        <f>TREND(Calibration!$A$2:$A$4,Calibration!$C$2:$C$4,E270)</f>
        <v>470.07066475590841</v>
      </c>
      <c r="L270" s="2">
        <f>TREND(Calibration!$A$2:$A$4,Calibration!$D$2:$D$4,G270)</f>
        <v>2515.9031020673247</v>
      </c>
    </row>
    <row r="271" spans="1:12" x14ac:dyDescent="0.25">
      <c r="A271">
        <v>1342524</v>
      </c>
      <c r="B271">
        <v>14.82600021</v>
      </c>
      <c r="C271">
        <v>0.30821999999999999</v>
      </c>
      <c r="D271">
        <v>38.647998809999997</v>
      </c>
      <c r="E271">
        <v>0.25999999000000001</v>
      </c>
      <c r="F271">
        <v>36.694999690000003</v>
      </c>
      <c r="G271">
        <v>0.80140001000000005</v>
      </c>
      <c r="H271">
        <v>34.578998570000003</v>
      </c>
      <c r="J271" s="2">
        <f>TREND(Calibration!$A$2:$A$4,Calibration!$B$2:$B$4,C271)</f>
        <v>243.79695181541516</v>
      </c>
      <c r="K271" s="2">
        <f>TREND(Calibration!$A$2:$A$4,Calibration!$C$2:$C$4,E271)</f>
        <v>469.28046500859045</v>
      </c>
      <c r="L271" s="2">
        <f>TREND(Calibration!$A$2:$A$4,Calibration!$D$2:$D$4,G271)</f>
        <v>2536.5737530882243</v>
      </c>
    </row>
    <row r="272" spans="1:12" x14ac:dyDescent="0.25">
      <c r="A272">
        <v>1347526</v>
      </c>
      <c r="B272">
        <v>14.838999749999999</v>
      </c>
      <c r="C272">
        <v>0.30546001</v>
      </c>
      <c r="D272">
        <v>38.606998439999998</v>
      </c>
      <c r="E272">
        <v>0.25957000000000002</v>
      </c>
      <c r="F272">
        <v>36.721000670000002</v>
      </c>
      <c r="G272">
        <v>0.80089997999999996</v>
      </c>
      <c r="H272">
        <v>34.569999690000003</v>
      </c>
      <c r="J272" s="2">
        <f>TREND(Calibration!$A$2:$A$4,Calibration!$B$2:$B$4,C272)</f>
        <v>241.82447175085008</v>
      </c>
      <c r="K272" s="2">
        <f>TREND(Calibration!$A$2:$A$4,Calibration!$C$2:$C$4,E272)</f>
        <v>466.19157419632415</v>
      </c>
      <c r="L272" s="2">
        <f>TREND(Calibration!$A$2:$A$4,Calibration!$D$2:$D$4,G272)</f>
        <v>2534.4204445401565</v>
      </c>
    </row>
    <row r="273" spans="1:12" x14ac:dyDescent="0.25">
      <c r="A273">
        <v>1352524</v>
      </c>
      <c r="B273">
        <v>14.836000439999999</v>
      </c>
      <c r="C273">
        <v>0.29756999000000001</v>
      </c>
      <c r="D273">
        <v>38.597000119999997</v>
      </c>
      <c r="E273">
        <v>0.25962001000000001</v>
      </c>
      <c r="F273">
        <v>36.692001339999997</v>
      </c>
      <c r="G273">
        <v>0.79710000999999997</v>
      </c>
      <c r="H273">
        <v>34.573001859999998</v>
      </c>
      <c r="J273" s="2">
        <f>TREND(Calibration!$A$2:$A$4,Calibration!$B$2:$B$4,C273)</f>
        <v>236.18571684267292</v>
      </c>
      <c r="K273" s="2">
        <f>TREND(Calibration!$A$2:$A$4,Calibration!$C$2:$C$4,E273)</f>
        <v>466.55082773599111</v>
      </c>
      <c r="L273" s="2">
        <f>TREND(Calibration!$A$2:$A$4,Calibration!$D$2:$D$4,G273)</f>
        <v>2518.0564106153915</v>
      </c>
    </row>
    <row r="274" spans="1:12" x14ac:dyDescent="0.25">
      <c r="A274">
        <v>1357524</v>
      </c>
      <c r="B274">
        <v>14.85499954</v>
      </c>
      <c r="C274">
        <v>0.30168</v>
      </c>
      <c r="D274">
        <v>38.590999600000004</v>
      </c>
      <c r="E274">
        <v>0.25892000999999998</v>
      </c>
      <c r="F274">
        <v>36.688999180000003</v>
      </c>
      <c r="G274">
        <v>0.79820000999999996</v>
      </c>
      <c r="H274">
        <v>34.578998570000003</v>
      </c>
      <c r="J274" s="2">
        <f>TREND(Calibration!$A$2:$A$4,Calibration!$B$2:$B$4,C274)</f>
        <v>239.1230147278693</v>
      </c>
      <c r="K274" s="2">
        <f>TREND(Calibration!$A$2:$A$4,Calibration!$C$2:$C$4,E274)</f>
        <v>461.52228388942126</v>
      </c>
      <c r="L274" s="2">
        <f>TREND(Calibration!$A$2:$A$4,Calibration!$D$2:$D$4,G274)</f>
        <v>2522.7934052014652</v>
      </c>
    </row>
    <row r="275" spans="1:12" x14ac:dyDescent="0.25">
      <c r="A275">
        <v>1362536</v>
      </c>
      <c r="B275">
        <v>14.87100029</v>
      </c>
      <c r="C275">
        <v>0.30480998999999998</v>
      </c>
      <c r="D275">
        <v>38.625999450000002</v>
      </c>
      <c r="E275">
        <v>0.25918998999999998</v>
      </c>
      <c r="F275">
        <v>36.679000850000001</v>
      </c>
      <c r="G275">
        <v>0.79439998000000001</v>
      </c>
      <c r="H275">
        <v>34.585998539999999</v>
      </c>
      <c r="J275" s="2">
        <f>TREND(Calibration!$A$2:$A$4,Calibration!$B$2:$B$4,C275)</f>
        <v>241.35992242582765</v>
      </c>
      <c r="K275" s="2">
        <f>TREND(Calibration!$A$2:$A$4,Calibration!$C$2:$C$4,E275)</f>
        <v>463.46172141470265</v>
      </c>
      <c r="L275" s="2">
        <f>TREND(Calibration!$A$2:$A$4,Calibration!$D$2:$D$4,G275)</f>
        <v>2506.4291128951782</v>
      </c>
    </row>
    <row r="276" spans="1:12" x14ac:dyDescent="0.25">
      <c r="A276">
        <v>1367534</v>
      </c>
      <c r="B276">
        <v>14.90699959</v>
      </c>
      <c r="C276">
        <v>0.30794999000000001</v>
      </c>
      <c r="D276">
        <v>38.61000061</v>
      </c>
      <c r="E276">
        <v>0.25918998999999998</v>
      </c>
      <c r="F276">
        <v>36.745998380000003</v>
      </c>
      <c r="G276">
        <v>0.80299997000000001</v>
      </c>
      <c r="H276">
        <v>34.655998230000002</v>
      </c>
      <c r="J276" s="2">
        <f>TREND(Calibration!$A$2:$A$4,Calibration!$B$2:$B$4,C276)</f>
        <v>243.60398396327324</v>
      </c>
      <c r="K276" s="2">
        <f>TREND(Calibration!$A$2:$A$4,Calibration!$C$2:$C$4,E276)</f>
        <v>463.46172141470265</v>
      </c>
      <c r="L276" s="2">
        <f>TREND(Calibration!$A$2:$A$4,Calibration!$D$2:$D$4,G276)</f>
        <v>2543.4637547772545</v>
      </c>
    </row>
    <row r="277" spans="1:12" x14ac:dyDescent="0.25">
      <c r="A277">
        <v>1372524</v>
      </c>
      <c r="B277">
        <v>14.93599987</v>
      </c>
      <c r="C277">
        <v>0.31049000999999998</v>
      </c>
      <c r="D277">
        <v>38.634998320000001</v>
      </c>
      <c r="E277">
        <v>0.25898000999999998</v>
      </c>
      <c r="F277">
        <v>36.698001859999998</v>
      </c>
      <c r="G277">
        <v>0.79659997999999999</v>
      </c>
      <c r="H277">
        <v>34.591999049999998</v>
      </c>
      <c r="J277" s="2">
        <f>TREND(Calibration!$A$2:$A$4,Calibration!$B$2:$B$4,C277)</f>
        <v>245.41925822643961</v>
      </c>
      <c r="K277" s="2">
        <f>TREND(Calibration!$A$2:$A$4,Calibration!$C$2:$C$4,E277)</f>
        <v>461.95330193341306</v>
      </c>
      <c r="L277" s="2">
        <f>TREND(Calibration!$A$2:$A$4,Calibration!$D$2:$D$4,G277)</f>
        <v>2515.9031020673247</v>
      </c>
    </row>
    <row r="278" spans="1:12" x14ac:dyDescent="0.25">
      <c r="A278">
        <v>1377534</v>
      </c>
      <c r="B278">
        <v>14.994999890000001</v>
      </c>
      <c r="C278">
        <v>0.30480998999999998</v>
      </c>
      <c r="D278">
        <v>38.581001280000002</v>
      </c>
      <c r="E278">
        <v>0.25892000999999998</v>
      </c>
      <c r="F278">
        <v>36.727001190000003</v>
      </c>
      <c r="G278">
        <v>0.79119998000000002</v>
      </c>
      <c r="H278">
        <v>34.67599869</v>
      </c>
      <c r="J278" s="2">
        <f>TREND(Calibration!$A$2:$A$4,Calibration!$B$2:$B$4,C278)</f>
        <v>241.35992242582765</v>
      </c>
      <c r="K278" s="2">
        <f>TREND(Calibration!$A$2:$A$4,Calibration!$C$2:$C$4,E278)</f>
        <v>461.52228388942126</v>
      </c>
      <c r="L278" s="2">
        <f>TREND(Calibration!$A$2:$A$4,Calibration!$D$2:$D$4,G278)</f>
        <v>2492.64876500842</v>
      </c>
    </row>
    <row r="279" spans="1:12" x14ac:dyDescent="0.25">
      <c r="A279">
        <v>1382524</v>
      </c>
      <c r="B279">
        <v>14.994999890000001</v>
      </c>
      <c r="C279">
        <v>0.30270999999999998</v>
      </c>
      <c r="D279">
        <v>38.612998959999999</v>
      </c>
      <c r="E279">
        <v>0.25887000999999998</v>
      </c>
      <c r="F279">
        <v>36.701999659999998</v>
      </c>
      <c r="G279">
        <v>0.78579997999999995</v>
      </c>
      <c r="H279">
        <v>34.63999939</v>
      </c>
      <c r="J279" s="2">
        <f>TREND(Calibration!$A$2:$A$4,Calibration!$B$2:$B$4,C279)</f>
        <v>239.85912408569379</v>
      </c>
      <c r="K279" s="2">
        <f>TREND(Calibration!$A$2:$A$4,Calibration!$C$2:$C$4,E279)</f>
        <v>461.16310218609487</v>
      </c>
      <c r="L279" s="2">
        <f>TREND(Calibration!$A$2:$A$4,Calibration!$D$2:$D$4,G279)</f>
        <v>2469.3944279495145</v>
      </c>
    </row>
    <row r="280" spans="1:12" x14ac:dyDescent="0.25">
      <c r="A280">
        <v>1387524</v>
      </c>
      <c r="B280">
        <v>14.972000120000001</v>
      </c>
      <c r="C280">
        <v>0.29822000999999998</v>
      </c>
      <c r="D280">
        <v>38.622001650000001</v>
      </c>
      <c r="E280">
        <v>0.25924998999999999</v>
      </c>
      <c r="F280">
        <v>36.7140007</v>
      </c>
      <c r="G280">
        <v>0.78949999999999998</v>
      </c>
      <c r="H280">
        <v>34.63999939</v>
      </c>
      <c r="J280" s="2">
        <f>TREND(Calibration!$A$2:$A$4,Calibration!$B$2:$B$4,C280)</f>
        <v>236.65026616769532</v>
      </c>
      <c r="K280" s="2">
        <f>TREND(Calibration!$A$2:$A$4,Calibration!$C$2:$C$4,E280)</f>
        <v>463.89273945869422</v>
      </c>
      <c r="L280" s="2">
        <f>TREND(Calibration!$A$2:$A$4,Calibration!$D$2:$D$4,G280)</f>
        <v>2485.328041320754</v>
      </c>
    </row>
    <row r="281" spans="1:12" x14ac:dyDescent="0.25">
      <c r="A281">
        <v>1392524</v>
      </c>
      <c r="B281">
        <v>14.96199989</v>
      </c>
      <c r="C281">
        <v>0.30357000000000001</v>
      </c>
      <c r="D281">
        <v>38.618999479999999</v>
      </c>
      <c r="E281">
        <v>0.25924998999999999</v>
      </c>
      <c r="F281">
        <v>36.708000179999999</v>
      </c>
      <c r="G281">
        <v>0.79280001</v>
      </c>
      <c r="H281">
        <v>34.646999360000002</v>
      </c>
      <c r="J281" s="2">
        <f>TREND(Calibration!$A$2:$A$4,Calibration!$B$2:$B$4,C281)</f>
        <v>240.4737396660133</v>
      </c>
      <c r="K281" s="2">
        <f>TREND(Calibration!$A$2:$A$4,Calibration!$C$2:$C$4,E281)</f>
        <v>463.89273945869422</v>
      </c>
      <c r="L281" s="2">
        <f>TREND(Calibration!$A$2:$A$4,Calibration!$D$2:$D$4,G281)</f>
        <v>2499.5390681425606</v>
      </c>
    </row>
    <row r="282" spans="1:12" x14ac:dyDescent="0.25">
      <c r="A282">
        <v>1397524</v>
      </c>
      <c r="B282">
        <v>14.975000380000001</v>
      </c>
      <c r="C282">
        <v>0.30643999999999999</v>
      </c>
      <c r="D282">
        <v>38.612998959999999</v>
      </c>
      <c r="E282">
        <v>0.25898000999999998</v>
      </c>
      <c r="F282">
        <v>36.727001190000003</v>
      </c>
      <c r="G282">
        <v>0.79490000000000005</v>
      </c>
      <c r="H282">
        <v>34.67599869</v>
      </c>
      <c r="J282" s="2">
        <f>TREND(Calibration!$A$2:$A$4,Calibration!$B$2:$B$4,C282)</f>
        <v>242.5248404980097</v>
      </c>
      <c r="K282" s="2">
        <f>TREND(Calibration!$A$2:$A$4,Calibration!$C$2:$C$4,E282)</f>
        <v>461.95330193341306</v>
      </c>
      <c r="L282" s="2">
        <f>TREND(Calibration!$A$2:$A$4,Calibration!$D$2:$D$4,G282)</f>
        <v>2508.5823783796586</v>
      </c>
    </row>
    <row r="283" spans="1:12" x14ac:dyDescent="0.25">
      <c r="A283">
        <v>1402524</v>
      </c>
      <c r="B283">
        <v>14.95199966</v>
      </c>
      <c r="C283">
        <v>0.30437999999999998</v>
      </c>
      <c r="D283">
        <v>38.571998600000001</v>
      </c>
      <c r="E283">
        <v>0.25898000999999998</v>
      </c>
      <c r="F283">
        <v>36.70500183</v>
      </c>
      <c r="G283">
        <v>0.80299997000000001</v>
      </c>
      <c r="H283">
        <v>34.63999939</v>
      </c>
      <c r="J283" s="2">
        <f>TREND(Calibration!$A$2:$A$4,Calibration!$B$2:$B$4,C283)</f>
        <v>241.05262178236069</v>
      </c>
      <c r="K283" s="2">
        <f>TREND(Calibration!$A$2:$A$4,Calibration!$C$2:$C$4,E283)</f>
        <v>461.95330193341306</v>
      </c>
      <c r="L283" s="2">
        <f>TREND(Calibration!$A$2:$A$4,Calibration!$D$2:$D$4,G283)</f>
        <v>2543.4637547772545</v>
      </c>
    </row>
    <row r="284" spans="1:12" x14ac:dyDescent="0.25">
      <c r="A284">
        <v>1407524</v>
      </c>
      <c r="B284">
        <v>14.913999560000001</v>
      </c>
      <c r="C284">
        <v>0.30287001000000002</v>
      </c>
      <c r="D284">
        <v>38.583999630000001</v>
      </c>
      <c r="E284">
        <v>0.25892000999999998</v>
      </c>
      <c r="F284">
        <v>36.716999049999998</v>
      </c>
      <c r="G284">
        <v>0.79869997999999998</v>
      </c>
      <c r="H284">
        <v>34.67599869</v>
      </c>
      <c r="J284" s="2">
        <f>TREND(Calibration!$A$2:$A$4,Calibration!$B$2:$B$4,C284)</f>
        <v>239.9734783170972</v>
      </c>
      <c r="K284" s="2">
        <f>TREND(Calibration!$A$2:$A$4,Calibration!$C$2:$C$4,E284)</f>
        <v>461.52228388942126</v>
      </c>
      <c r="L284" s="2">
        <f>TREND(Calibration!$A$2:$A$4,Calibration!$D$2:$D$4,G284)</f>
        <v>2524.94645536801</v>
      </c>
    </row>
    <row r="285" spans="1:12" x14ac:dyDescent="0.25">
      <c r="A285">
        <v>1412524</v>
      </c>
      <c r="B285">
        <v>14.913999560000001</v>
      </c>
      <c r="C285">
        <v>0.30730000000000002</v>
      </c>
      <c r="D285">
        <v>38.622001650000001</v>
      </c>
      <c r="E285">
        <v>0.25864999999999999</v>
      </c>
      <c r="F285">
        <v>36.721000670000002</v>
      </c>
      <c r="G285">
        <v>0.80140001000000005</v>
      </c>
      <c r="H285">
        <v>34.668998719999998</v>
      </c>
      <c r="J285" s="2">
        <f>TREND(Calibration!$A$2:$A$4,Calibration!$B$2:$B$4,C285)</f>
        <v>243.1394560783292</v>
      </c>
      <c r="K285" s="2">
        <f>TREND(Calibration!$A$2:$A$4,Calibration!$C$2:$C$4,E285)</f>
        <v>459.58263085511817</v>
      </c>
      <c r="L285" s="2">
        <f>TREND(Calibration!$A$2:$A$4,Calibration!$D$2:$D$4,G285)</f>
        <v>2536.5737530882243</v>
      </c>
    </row>
    <row r="286" spans="1:12" x14ac:dyDescent="0.25">
      <c r="A286">
        <v>1417524</v>
      </c>
      <c r="B286">
        <v>14.93599987</v>
      </c>
      <c r="C286">
        <v>0.30670999999999998</v>
      </c>
      <c r="D286">
        <v>38.606998439999998</v>
      </c>
      <c r="E286">
        <v>0.2586</v>
      </c>
      <c r="F286">
        <v>36.736000060000002</v>
      </c>
      <c r="G286">
        <v>0.80299997000000001</v>
      </c>
      <c r="H286">
        <v>34.698001859999998</v>
      </c>
      <c r="J286" s="2">
        <f>TREND(Calibration!$A$2:$A$4,Calibration!$B$2:$B$4,C286)</f>
        <v>242.71780120345883</v>
      </c>
      <c r="K286" s="2">
        <f>TREND(Calibration!$A$2:$A$4,Calibration!$C$2:$C$4,E286)</f>
        <v>459.22344915179178</v>
      </c>
      <c r="L286" s="2">
        <f>TREND(Calibration!$A$2:$A$4,Calibration!$D$2:$D$4,G286)</f>
        <v>2543.4637547772545</v>
      </c>
    </row>
    <row r="287" spans="1:12" x14ac:dyDescent="0.25">
      <c r="A287">
        <v>1422523</v>
      </c>
      <c r="B287">
        <v>15.02099991</v>
      </c>
      <c r="C287">
        <v>0.30643999999999999</v>
      </c>
      <c r="D287">
        <v>38.61000061</v>
      </c>
      <c r="E287">
        <v>0.2586</v>
      </c>
      <c r="F287">
        <v>36.749000549999998</v>
      </c>
      <c r="G287">
        <v>0.80199999</v>
      </c>
      <c r="H287">
        <v>34.698001859999998</v>
      </c>
      <c r="J287" s="2">
        <f>TREND(Calibration!$A$2:$A$4,Calibration!$B$2:$B$4,C287)</f>
        <v>242.5248404980097</v>
      </c>
      <c r="K287" s="2">
        <f>TREND(Calibration!$A$2:$A$4,Calibration!$C$2:$C$4,E287)</f>
        <v>459.22344915179178</v>
      </c>
      <c r="L287" s="2">
        <f>TREND(Calibration!$A$2:$A$4,Calibration!$D$2:$D$4,G287)</f>
        <v>2539.1574821898166</v>
      </c>
    </row>
    <row r="288" spans="1:12" x14ac:dyDescent="0.25">
      <c r="A288">
        <v>1427523</v>
      </c>
      <c r="B288">
        <v>15.086000439999999</v>
      </c>
      <c r="C288">
        <v>0.30698001000000003</v>
      </c>
      <c r="D288">
        <v>38.583999630000001</v>
      </c>
      <c r="E288">
        <v>0.25892000999999998</v>
      </c>
      <c r="F288">
        <v>36.743000029999997</v>
      </c>
      <c r="G288">
        <v>0.80089997999999996</v>
      </c>
      <c r="H288">
        <v>34.734001159999998</v>
      </c>
      <c r="J288" s="2">
        <f>TREND(Calibration!$A$2:$A$4,Calibration!$B$2:$B$4,C288)</f>
        <v>242.91076905560081</v>
      </c>
      <c r="K288" s="2">
        <f>TREND(Calibration!$A$2:$A$4,Calibration!$C$2:$C$4,E288)</f>
        <v>461.52228388942126</v>
      </c>
      <c r="L288" s="2">
        <f>TREND(Calibration!$A$2:$A$4,Calibration!$D$2:$D$4,G288)</f>
        <v>2534.4204445401565</v>
      </c>
    </row>
    <row r="289" spans="1:12" x14ac:dyDescent="0.25">
      <c r="A289">
        <v>1432523</v>
      </c>
      <c r="B289">
        <v>15.086000439999999</v>
      </c>
      <c r="C289">
        <v>0.30761999000000001</v>
      </c>
      <c r="D289">
        <v>38.558998109999997</v>
      </c>
      <c r="E289">
        <v>0.25853999999999999</v>
      </c>
      <c r="F289">
        <v>36.755001069999999</v>
      </c>
      <c r="G289">
        <v>0.80360001000000003</v>
      </c>
      <c r="H289">
        <v>34.736999509999997</v>
      </c>
      <c r="J289" s="2">
        <f>TREND(Calibration!$A$2:$A$4,Calibration!$B$2:$B$4,C289)</f>
        <v>243.36814310105763</v>
      </c>
      <c r="K289" s="2">
        <f>TREND(Calibration!$A$2:$A$4,Calibration!$C$2:$C$4,E289)</f>
        <v>458.79243110780021</v>
      </c>
      <c r="L289" s="2">
        <f>TREND(Calibration!$A$2:$A$4,Calibration!$D$2:$D$4,G289)</f>
        <v>2546.0477422603708</v>
      </c>
    </row>
    <row r="290" spans="1:12" x14ac:dyDescent="0.25">
      <c r="A290">
        <v>1437542</v>
      </c>
      <c r="B290">
        <v>15.04699993</v>
      </c>
      <c r="C290">
        <v>0.30757001</v>
      </c>
      <c r="D290">
        <v>38.57799911</v>
      </c>
      <c r="E290">
        <v>0.2586</v>
      </c>
      <c r="F290">
        <v>36.749000549999998</v>
      </c>
      <c r="G290">
        <v>0.79759997000000005</v>
      </c>
      <c r="H290">
        <v>34.7140007</v>
      </c>
      <c r="J290" s="2">
        <f>TREND(Calibration!$A$2:$A$4,Calibration!$B$2:$B$4,C290)</f>
        <v>243.33242393047115</v>
      </c>
      <c r="K290" s="2">
        <f>TREND(Calibration!$A$2:$A$4,Calibration!$C$2:$C$4,E290)</f>
        <v>459.22344915179178</v>
      </c>
      <c r="L290" s="2">
        <f>TREND(Calibration!$A$2:$A$4,Calibration!$D$2:$D$4,G290)</f>
        <v>2520.2094177183499</v>
      </c>
    </row>
    <row r="291" spans="1:12" x14ac:dyDescent="0.25">
      <c r="A291">
        <v>1442525</v>
      </c>
      <c r="B291">
        <v>15.04300022</v>
      </c>
      <c r="C291">
        <v>0.30443998999999999</v>
      </c>
      <c r="D291">
        <v>38.594001769999998</v>
      </c>
      <c r="E291">
        <v>0.25864999999999999</v>
      </c>
      <c r="F291">
        <v>36.758998869999999</v>
      </c>
      <c r="G291">
        <v>0.80409998000000005</v>
      </c>
      <c r="H291">
        <v>34.708000179999999</v>
      </c>
      <c r="J291" s="2">
        <f>TREND(Calibration!$A$2:$A$4,Calibration!$B$2:$B$4,C291)</f>
        <v>241.09549479243438</v>
      </c>
      <c r="K291" s="2">
        <f>TREND(Calibration!$A$2:$A$4,Calibration!$C$2:$C$4,E291)</f>
        <v>459.58263085511817</v>
      </c>
      <c r="L291" s="2">
        <f>TREND(Calibration!$A$2:$A$4,Calibration!$D$2:$D$4,G291)</f>
        <v>2548.2007924269146</v>
      </c>
    </row>
    <row r="292" spans="1:12" x14ac:dyDescent="0.25">
      <c r="A292">
        <v>1447524</v>
      </c>
      <c r="B292">
        <v>15.06000042</v>
      </c>
      <c r="C292">
        <v>0.31016999000000001</v>
      </c>
      <c r="D292">
        <v>38.590999600000004</v>
      </c>
      <c r="E292">
        <v>0.25853999999999999</v>
      </c>
      <c r="F292">
        <v>36.768001560000002</v>
      </c>
      <c r="G292">
        <v>0.80250001000000004</v>
      </c>
      <c r="H292">
        <v>34.688999180000003</v>
      </c>
      <c r="J292" s="2">
        <f>TREND(Calibration!$A$2:$A$4,Calibration!$B$2:$B$4,C292)</f>
        <v>245.19054976363284</v>
      </c>
      <c r="K292" s="2">
        <f>TREND(Calibration!$A$2:$A$4,Calibration!$C$2:$C$4,E292)</f>
        <v>458.79243110780021</v>
      </c>
      <c r="L292" s="2">
        <f>TREND(Calibration!$A$2:$A$4,Calibration!$D$2:$D$4,G292)</f>
        <v>2541.3107476742971</v>
      </c>
    </row>
    <row r="293" spans="1:12" x14ac:dyDescent="0.25">
      <c r="A293">
        <v>1452547</v>
      </c>
      <c r="B293">
        <v>15.06000042</v>
      </c>
      <c r="C293">
        <v>0.31497999999999998</v>
      </c>
      <c r="D293">
        <v>38.590999600000004</v>
      </c>
      <c r="E293">
        <v>0.2586</v>
      </c>
      <c r="F293">
        <v>36.768001560000002</v>
      </c>
      <c r="G293">
        <v>0.80199999</v>
      </c>
      <c r="H293">
        <v>34.598999020000001</v>
      </c>
      <c r="J293" s="2">
        <f>TREND(Calibration!$A$2:$A$4,Calibration!$B$2:$B$4,C293)</f>
        <v>248.62811614443808</v>
      </c>
      <c r="K293" s="2">
        <f>TREND(Calibration!$A$2:$A$4,Calibration!$C$2:$C$4,E293)</f>
        <v>459.22344915179178</v>
      </c>
      <c r="L293" s="2">
        <f>TREND(Calibration!$A$2:$A$4,Calibration!$D$2:$D$4,G293)</f>
        <v>2539.1574821898166</v>
      </c>
    </row>
    <row r="294" spans="1:12" x14ac:dyDescent="0.25">
      <c r="A294">
        <v>1457524</v>
      </c>
      <c r="B294">
        <v>15.07900047</v>
      </c>
      <c r="C294">
        <v>0.30827000999999998</v>
      </c>
      <c r="D294">
        <v>38.61000061</v>
      </c>
      <c r="E294">
        <v>0.25827</v>
      </c>
      <c r="F294">
        <v>36.733001710000003</v>
      </c>
      <c r="G294">
        <v>0.79979997999999997</v>
      </c>
      <c r="H294">
        <v>34.668998719999998</v>
      </c>
      <c r="J294" s="2">
        <f>TREND(Calibration!$A$2:$A$4,Calibration!$B$2:$B$4,C294)</f>
        <v>243.83269242608</v>
      </c>
      <c r="K294" s="2">
        <f>TREND(Calibration!$A$2:$A$4,Calibration!$C$2:$C$4,E294)</f>
        <v>456.85284990983769</v>
      </c>
      <c r="L294" s="2">
        <f>TREND(Calibration!$A$2:$A$4,Calibration!$D$2:$D$4,G294)</f>
        <v>2529.6834499540828</v>
      </c>
    </row>
    <row r="295" spans="1:12" x14ac:dyDescent="0.25">
      <c r="A295">
        <v>1462599</v>
      </c>
      <c r="B295">
        <v>15.09500027</v>
      </c>
      <c r="C295">
        <v>0.30670999999999998</v>
      </c>
      <c r="D295">
        <v>38.606998439999998</v>
      </c>
      <c r="E295">
        <v>0.25827</v>
      </c>
      <c r="F295">
        <v>36.751998899999997</v>
      </c>
      <c r="G295">
        <v>0.79979997999999997</v>
      </c>
      <c r="H295">
        <v>34.598999020000001</v>
      </c>
      <c r="J295" s="2">
        <f>TREND(Calibration!$A$2:$A$4,Calibration!$B$2:$B$4,C295)</f>
        <v>242.71780120345883</v>
      </c>
      <c r="K295" s="2">
        <f>TREND(Calibration!$A$2:$A$4,Calibration!$C$2:$C$4,E295)</f>
        <v>456.85284990983769</v>
      </c>
      <c r="L295" s="2">
        <f>TREND(Calibration!$A$2:$A$4,Calibration!$D$2:$D$4,G295)</f>
        <v>2529.6834499540828</v>
      </c>
    </row>
    <row r="296" spans="1:12" x14ac:dyDescent="0.25">
      <c r="A296">
        <v>1467524</v>
      </c>
      <c r="B296">
        <v>15.0340004</v>
      </c>
      <c r="C296">
        <v>0.30443998999999999</v>
      </c>
      <c r="D296">
        <v>38.612998959999999</v>
      </c>
      <c r="E296">
        <v>0.25832999000000001</v>
      </c>
      <c r="F296">
        <v>36.7140007</v>
      </c>
      <c r="G296">
        <v>0.79390000999999999</v>
      </c>
      <c r="H296">
        <v>34.646999360000002</v>
      </c>
      <c r="J296" s="2">
        <f>TREND(Calibration!$A$2:$A$4,Calibration!$B$2:$B$4,C296)</f>
        <v>241.09549479243438</v>
      </c>
      <c r="K296" s="2">
        <f>TREND(Calibration!$A$2:$A$4,Calibration!$C$2:$C$4,E296)</f>
        <v>457.28379611748869</v>
      </c>
      <c r="L296" s="2">
        <f>TREND(Calibration!$A$2:$A$4,Calibration!$D$2:$D$4,G296)</f>
        <v>2504.2760627286334</v>
      </c>
    </row>
    <row r="297" spans="1:12" x14ac:dyDescent="0.25">
      <c r="A297">
        <v>1472524</v>
      </c>
      <c r="B297">
        <v>15.053000450000001</v>
      </c>
      <c r="C297">
        <v>0.30768001</v>
      </c>
      <c r="D297">
        <v>38.534000399999996</v>
      </c>
      <c r="E297">
        <v>0.25838</v>
      </c>
      <c r="F297">
        <v>36.743000029999997</v>
      </c>
      <c r="G297">
        <v>0.79329996999999997</v>
      </c>
      <c r="H297">
        <v>34.650001529999997</v>
      </c>
      <c r="J297" s="2">
        <f>TREND(Calibration!$A$2:$A$4,Calibration!$B$2:$B$4,C297)</f>
        <v>243.41103755120969</v>
      </c>
      <c r="K297" s="2">
        <f>TREND(Calibration!$A$2:$A$4,Calibration!$C$2:$C$4,E297)</f>
        <v>457.64304965715587</v>
      </c>
      <c r="L297" s="2">
        <f>TREND(Calibration!$A$2:$A$4,Calibration!$D$2:$D$4,G297)</f>
        <v>2501.692075245518</v>
      </c>
    </row>
    <row r="298" spans="1:12" x14ac:dyDescent="0.25">
      <c r="A298">
        <v>1477523</v>
      </c>
      <c r="B298">
        <v>15.07299995</v>
      </c>
      <c r="C298">
        <v>0.30919001000000002</v>
      </c>
      <c r="D298">
        <v>38.61000061</v>
      </c>
      <c r="E298">
        <v>0.25827</v>
      </c>
      <c r="F298">
        <v>36.784000399999996</v>
      </c>
      <c r="G298">
        <v>0.80519998000000004</v>
      </c>
      <c r="H298">
        <v>34.688999180000003</v>
      </c>
      <c r="J298" s="2">
        <f>TREND(Calibration!$A$2:$A$4,Calibration!$B$2:$B$4,C298)</f>
        <v>244.49018816316598</v>
      </c>
      <c r="K298" s="2">
        <f>TREND(Calibration!$A$2:$A$4,Calibration!$C$2:$C$4,E298)</f>
        <v>456.85284990983769</v>
      </c>
      <c r="L298" s="2">
        <f>TREND(Calibration!$A$2:$A$4,Calibration!$D$2:$D$4,G298)</f>
        <v>2552.9377870129883</v>
      </c>
    </row>
    <row r="299" spans="1:12" x14ac:dyDescent="0.25">
      <c r="A299">
        <v>1482523</v>
      </c>
      <c r="B299">
        <v>15.09200001</v>
      </c>
      <c r="C299">
        <v>0.30925000000000002</v>
      </c>
      <c r="D299">
        <v>38.57799911</v>
      </c>
      <c r="E299">
        <v>0.25788999000000001</v>
      </c>
      <c r="F299">
        <v>36.768001560000002</v>
      </c>
      <c r="G299">
        <v>0.79930000999999995</v>
      </c>
      <c r="H299">
        <v>34.685001370000002</v>
      </c>
      <c r="J299" s="2">
        <f>TREND(Calibration!$A$2:$A$4,Calibration!$B$2:$B$4,C299)</f>
        <v>244.53306117323967</v>
      </c>
      <c r="K299" s="2">
        <f>TREND(Calibration!$A$2:$A$4,Calibration!$C$2:$C$4,E299)</f>
        <v>454.12299712821664</v>
      </c>
      <c r="L299" s="2">
        <f>TREND(Calibration!$A$2:$A$4,Calibration!$D$2:$D$4,G299)</f>
        <v>2527.530399787538</v>
      </c>
    </row>
    <row r="300" spans="1:12" x14ac:dyDescent="0.25">
      <c r="A300">
        <v>1487524</v>
      </c>
      <c r="B300">
        <v>15.07299995</v>
      </c>
      <c r="C300">
        <v>0.30637999999999999</v>
      </c>
      <c r="D300">
        <v>38.622001650000001</v>
      </c>
      <c r="E300">
        <v>0.25795001000000001</v>
      </c>
      <c r="F300">
        <v>36.773998259999999</v>
      </c>
      <c r="G300">
        <v>0.79869997999999998</v>
      </c>
      <c r="H300">
        <v>34.701000209999997</v>
      </c>
      <c r="J300" s="2">
        <f>TREND(Calibration!$A$2:$A$4,Calibration!$B$2:$B$4,C300)</f>
        <v>242.48196034124322</v>
      </c>
      <c r="K300" s="2">
        <f>TREND(Calibration!$A$2:$A$4,Calibration!$C$2:$C$4,E300)</f>
        <v>454.55415884488957</v>
      </c>
      <c r="L300" s="2">
        <f>TREND(Calibration!$A$2:$A$4,Calibration!$D$2:$D$4,G300)</f>
        <v>2524.94645536801</v>
      </c>
    </row>
    <row r="301" spans="1:12" x14ac:dyDescent="0.25">
      <c r="A301">
        <v>1492523</v>
      </c>
      <c r="B301">
        <v>15.07900047</v>
      </c>
      <c r="C301">
        <v>0.30827000999999998</v>
      </c>
      <c r="D301">
        <v>38.599998470000003</v>
      </c>
      <c r="E301">
        <v>0.25795001000000001</v>
      </c>
      <c r="F301">
        <v>36.799999239999998</v>
      </c>
      <c r="G301">
        <v>0.80360001000000003</v>
      </c>
      <c r="H301">
        <v>34.681999210000001</v>
      </c>
      <c r="J301" s="2">
        <f>TREND(Calibration!$A$2:$A$4,Calibration!$B$2:$B$4,C301)</f>
        <v>243.83269242608</v>
      </c>
      <c r="K301" s="2">
        <f>TREND(Calibration!$A$2:$A$4,Calibration!$C$2:$C$4,E301)</f>
        <v>454.55415884488957</v>
      </c>
      <c r="L301" s="2">
        <f>TREND(Calibration!$A$2:$A$4,Calibration!$D$2:$D$4,G301)</f>
        <v>2546.0477422603708</v>
      </c>
    </row>
    <row r="302" spans="1:12" x14ac:dyDescent="0.25">
      <c r="A302">
        <v>1497546</v>
      </c>
      <c r="B302">
        <v>15.055999760000001</v>
      </c>
      <c r="C302">
        <v>0.30680998999999998</v>
      </c>
      <c r="D302">
        <v>38.647998809999997</v>
      </c>
      <c r="E302">
        <v>0.25799999000000001</v>
      </c>
      <c r="F302">
        <v>36.768001560000002</v>
      </c>
      <c r="G302">
        <v>0.79439998000000001</v>
      </c>
      <c r="H302">
        <v>34.602001190000003</v>
      </c>
      <c r="J302" s="2">
        <f>TREND(Calibration!$A$2:$A$4,Calibration!$B$2:$B$4,C302)</f>
        <v>242.78926098471018</v>
      </c>
      <c r="K302" s="2">
        <f>TREND(Calibration!$A$2:$A$4,Calibration!$C$2:$C$4,E302)</f>
        <v>454.9131968755346</v>
      </c>
      <c r="L302" s="2">
        <f>TREND(Calibration!$A$2:$A$4,Calibration!$D$2:$D$4,G302)</f>
        <v>2506.4291128951782</v>
      </c>
    </row>
    <row r="303" spans="1:12" x14ac:dyDescent="0.25">
      <c r="A303">
        <v>1502635</v>
      </c>
      <c r="B303">
        <v>15.0170002</v>
      </c>
      <c r="C303">
        <v>0.30599999</v>
      </c>
      <c r="D303">
        <v>38.603000639999998</v>
      </c>
      <c r="E303">
        <v>0.25788999000000001</v>
      </c>
      <c r="F303">
        <v>36.727001190000003</v>
      </c>
      <c r="G303">
        <v>0.79820000999999996</v>
      </c>
      <c r="H303">
        <v>34.673000340000002</v>
      </c>
      <c r="J303" s="2">
        <f>TREND(Calibration!$A$2:$A$4,Calibration!$B$2:$B$4,C303)</f>
        <v>242.21037886836277</v>
      </c>
      <c r="K303" s="2">
        <f>TREND(Calibration!$A$2:$A$4,Calibration!$C$2:$C$4,E303)</f>
        <v>454.12299712821664</v>
      </c>
      <c r="L303" s="2">
        <f>TREND(Calibration!$A$2:$A$4,Calibration!$D$2:$D$4,G303)</f>
        <v>2522.7934052014652</v>
      </c>
    </row>
    <row r="304" spans="1:12" x14ac:dyDescent="0.25">
      <c r="A304">
        <v>1507524</v>
      </c>
      <c r="B304">
        <v>15.010999679999999</v>
      </c>
      <c r="C304">
        <v>0.30579001</v>
      </c>
      <c r="D304">
        <v>38.571998600000001</v>
      </c>
      <c r="E304">
        <v>0.25821999000000001</v>
      </c>
      <c r="F304">
        <v>36.803001399999999</v>
      </c>
      <c r="G304">
        <v>0.80519998000000004</v>
      </c>
      <c r="H304">
        <v>34.7140007</v>
      </c>
      <c r="J304" s="2">
        <f>TREND(Calibration!$A$2:$A$4,Calibration!$B$2:$B$4,C304)</f>
        <v>242.06031261306569</v>
      </c>
      <c r="K304" s="2">
        <f>TREND(Calibration!$A$2:$A$4,Calibration!$C$2:$C$4,E304)</f>
        <v>456.49359637017074</v>
      </c>
      <c r="L304" s="2">
        <f>TREND(Calibration!$A$2:$A$4,Calibration!$D$2:$D$4,G304)</f>
        <v>2552.9377870129883</v>
      </c>
    </row>
    <row r="305" spans="1:12" x14ac:dyDescent="0.25">
      <c r="A305">
        <v>1512524</v>
      </c>
      <c r="B305">
        <v>15.0340004</v>
      </c>
      <c r="C305">
        <v>0.30546001</v>
      </c>
      <c r="D305">
        <v>38.571998600000001</v>
      </c>
      <c r="E305">
        <v>0.25827</v>
      </c>
      <c r="F305">
        <v>36.805999759999999</v>
      </c>
      <c r="G305">
        <v>0.81010002000000003</v>
      </c>
      <c r="H305">
        <v>34.685001370000002</v>
      </c>
      <c r="J305" s="2">
        <f>TREND(Calibration!$A$2:$A$4,Calibration!$B$2:$B$4,C305)</f>
        <v>241.82447175085008</v>
      </c>
      <c r="K305" s="2">
        <f>TREND(Calibration!$A$2:$A$4,Calibration!$C$2:$C$4,E305)</f>
        <v>456.85284990983769</v>
      </c>
      <c r="L305" s="2">
        <f>TREND(Calibration!$A$2:$A$4,Calibration!$D$2:$D$4,G305)</f>
        <v>2574.0391169689356</v>
      </c>
    </row>
    <row r="306" spans="1:12" x14ac:dyDescent="0.25">
      <c r="A306">
        <v>1517554</v>
      </c>
      <c r="B306">
        <v>15.00800037</v>
      </c>
      <c r="C306">
        <v>0.30946001000000001</v>
      </c>
      <c r="D306">
        <v>38.57799911</v>
      </c>
      <c r="E306">
        <v>0.25821999000000001</v>
      </c>
      <c r="F306">
        <v>36.786998750000002</v>
      </c>
      <c r="G306">
        <v>0.80900002000000004</v>
      </c>
      <c r="H306">
        <v>34.650001529999997</v>
      </c>
      <c r="J306" s="2">
        <f>TREND(Calibration!$A$2:$A$4,Calibration!$B$2:$B$4,C306)</f>
        <v>244.68314886861512</v>
      </c>
      <c r="K306" s="2">
        <f>TREND(Calibration!$A$2:$A$4,Calibration!$C$2:$C$4,E306)</f>
        <v>456.49359637017074</v>
      </c>
      <c r="L306" s="2">
        <f>TREND(Calibration!$A$2:$A$4,Calibration!$D$2:$D$4,G306)</f>
        <v>2569.3021223828628</v>
      </c>
    </row>
    <row r="307" spans="1:12" x14ac:dyDescent="0.25">
      <c r="A307">
        <v>1522524</v>
      </c>
      <c r="B307">
        <v>15.001000400000001</v>
      </c>
      <c r="C307">
        <v>0.30643999999999999</v>
      </c>
      <c r="D307">
        <v>38.581001280000002</v>
      </c>
      <c r="E307">
        <v>0.25784001000000001</v>
      </c>
      <c r="F307">
        <v>36.777999880000003</v>
      </c>
      <c r="G307">
        <v>0.81010002000000003</v>
      </c>
      <c r="H307">
        <v>34.668998719999998</v>
      </c>
      <c r="J307" s="2">
        <f>TREND(Calibration!$A$2:$A$4,Calibration!$B$2:$B$4,C307)</f>
        <v>242.5248404980097</v>
      </c>
      <c r="K307" s="2">
        <f>TREND(Calibration!$A$2:$A$4,Calibration!$C$2:$C$4,E307)</f>
        <v>453.76395909757139</v>
      </c>
      <c r="L307" s="2">
        <f>TREND(Calibration!$A$2:$A$4,Calibration!$D$2:$D$4,G307)</f>
        <v>2574.0391169689356</v>
      </c>
    </row>
    <row r="308" spans="1:12" x14ac:dyDescent="0.25">
      <c r="A308">
        <v>1527525</v>
      </c>
      <c r="B308">
        <v>14.99800014</v>
      </c>
      <c r="C308">
        <v>0.30487001000000002</v>
      </c>
      <c r="D308">
        <v>38.612998959999999</v>
      </c>
      <c r="E308">
        <v>0.25784001000000001</v>
      </c>
      <c r="F308">
        <v>36.792999270000003</v>
      </c>
      <c r="G308">
        <v>0.81599997999999996</v>
      </c>
      <c r="H308">
        <v>34.694999690000003</v>
      </c>
      <c r="J308" s="2">
        <f>TREND(Calibration!$A$2:$A$4,Calibration!$B$2:$B$4,C308)</f>
        <v>241.40281687597974</v>
      </c>
      <c r="K308" s="2">
        <f>TREND(Calibration!$A$2:$A$4,Calibration!$C$2:$C$4,E308)</f>
        <v>453.76395909757139</v>
      </c>
      <c r="L308" s="2">
        <f>TREND(Calibration!$A$2:$A$4,Calibration!$D$2:$D$4,G308)</f>
        <v>2599.4464611307976</v>
      </c>
    </row>
    <row r="309" spans="1:12" x14ac:dyDescent="0.25">
      <c r="A309">
        <v>1532532</v>
      </c>
      <c r="B309">
        <v>14.98499966</v>
      </c>
      <c r="C309">
        <v>0.30513999000000003</v>
      </c>
      <c r="D309">
        <v>38.599998470000003</v>
      </c>
      <c r="E309">
        <v>0.25784001000000001</v>
      </c>
      <c r="F309">
        <v>36.736000060000002</v>
      </c>
      <c r="G309">
        <v>0.80089997999999996</v>
      </c>
      <c r="H309">
        <v>34.646999360000002</v>
      </c>
      <c r="J309" s="2">
        <f>TREND(Calibration!$A$2:$A$4,Calibration!$B$2:$B$4,C309)</f>
        <v>241.59576328804329</v>
      </c>
      <c r="K309" s="2">
        <f>TREND(Calibration!$A$2:$A$4,Calibration!$C$2:$C$4,E309)</f>
        <v>453.76395909757139</v>
      </c>
      <c r="L309" s="2">
        <f>TREND(Calibration!$A$2:$A$4,Calibration!$D$2:$D$4,G309)</f>
        <v>2534.4204445401565</v>
      </c>
    </row>
    <row r="310" spans="1:12" x14ac:dyDescent="0.25">
      <c r="A310">
        <v>1537524</v>
      </c>
      <c r="B310">
        <v>14.972000120000001</v>
      </c>
      <c r="C310">
        <v>0.30298001000000002</v>
      </c>
      <c r="D310">
        <v>38.603000639999998</v>
      </c>
      <c r="E310">
        <v>0.25799999000000001</v>
      </c>
      <c r="F310">
        <v>36.799999239999998</v>
      </c>
      <c r="G310">
        <v>0.80900002000000004</v>
      </c>
      <c r="H310">
        <v>34.618000029999997</v>
      </c>
      <c r="J310" s="2">
        <f>TREND(Calibration!$A$2:$A$4,Calibration!$B$2:$B$4,C310)</f>
        <v>240.05209193783577</v>
      </c>
      <c r="K310" s="2">
        <f>TREND(Calibration!$A$2:$A$4,Calibration!$C$2:$C$4,E310)</f>
        <v>454.9131968755346</v>
      </c>
      <c r="L310" s="2">
        <f>TREND(Calibration!$A$2:$A$4,Calibration!$D$2:$D$4,G310)</f>
        <v>2569.3021223828628</v>
      </c>
    </row>
    <row r="311" spans="1:12" x14ac:dyDescent="0.25">
      <c r="A311">
        <v>1542524</v>
      </c>
      <c r="B311">
        <v>14.958999629999999</v>
      </c>
      <c r="C311">
        <v>0.30632999999999999</v>
      </c>
      <c r="D311">
        <v>38.568000789999999</v>
      </c>
      <c r="E311">
        <v>0.25832999000000001</v>
      </c>
      <c r="F311">
        <v>36.733001710000003</v>
      </c>
      <c r="G311">
        <v>0.79869997999999998</v>
      </c>
      <c r="H311">
        <v>34.698001859999998</v>
      </c>
      <c r="J311" s="2">
        <f>TREND(Calibration!$A$2:$A$4,Calibration!$B$2:$B$4,C311)</f>
        <v>242.44622687727116</v>
      </c>
      <c r="K311" s="2">
        <f>TREND(Calibration!$A$2:$A$4,Calibration!$C$2:$C$4,E311)</f>
        <v>457.28379611748869</v>
      </c>
      <c r="L311" s="2">
        <f>TREND(Calibration!$A$2:$A$4,Calibration!$D$2:$D$4,G311)</f>
        <v>2524.94645536801</v>
      </c>
    </row>
    <row r="312" spans="1:12" x14ac:dyDescent="0.25">
      <c r="A312">
        <v>1547524</v>
      </c>
      <c r="B312">
        <v>15.001000400000001</v>
      </c>
      <c r="C312">
        <v>0.30730000000000002</v>
      </c>
      <c r="D312">
        <v>38.553001399999999</v>
      </c>
      <c r="E312">
        <v>0.25799999000000001</v>
      </c>
      <c r="F312">
        <v>36.805999759999999</v>
      </c>
      <c r="G312">
        <v>0.80250001000000004</v>
      </c>
      <c r="H312">
        <v>34.666000369999999</v>
      </c>
      <c r="J312" s="2">
        <f>TREND(Calibration!$A$2:$A$4,Calibration!$B$2:$B$4,C312)</f>
        <v>243.1394560783292</v>
      </c>
      <c r="K312" s="2">
        <f>TREND(Calibration!$A$2:$A$4,Calibration!$C$2:$C$4,E312)</f>
        <v>454.9131968755346</v>
      </c>
      <c r="L312" s="2">
        <f>TREND(Calibration!$A$2:$A$4,Calibration!$D$2:$D$4,G312)</f>
        <v>2541.3107476742971</v>
      </c>
    </row>
    <row r="313" spans="1:12" x14ac:dyDescent="0.25">
      <c r="A313">
        <v>1552524</v>
      </c>
      <c r="B313">
        <v>14.99800014</v>
      </c>
      <c r="C313">
        <v>0.30395000999999999</v>
      </c>
      <c r="D313">
        <v>38.588001249999998</v>
      </c>
      <c r="E313">
        <v>0.25788999000000001</v>
      </c>
      <c r="F313">
        <v>36.803001399999999</v>
      </c>
      <c r="G313">
        <v>0.80519998000000004</v>
      </c>
      <c r="H313">
        <v>34.650001529999997</v>
      </c>
      <c r="J313" s="2">
        <f>TREND(Calibration!$A$2:$A$4,Calibration!$B$2:$B$4,C313)</f>
        <v>240.74532113889376</v>
      </c>
      <c r="K313" s="2">
        <f>TREND(Calibration!$A$2:$A$4,Calibration!$C$2:$C$4,E313)</f>
        <v>454.12299712821664</v>
      </c>
      <c r="L313" s="2">
        <f>TREND(Calibration!$A$2:$A$4,Calibration!$D$2:$D$4,G313)</f>
        <v>2552.9377870129883</v>
      </c>
    </row>
    <row r="314" spans="1:12" x14ac:dyDescent="0.25">
      <c r="A314">
        <v>1557524</v>
      </c>
      <c r="B314">
        <v>15.05000019</v>
      </c>
      <c r="C314">
        <v>0.30583999000000001</v>
      </c>
      <c r="D314">
        <v>38.597000119999997</v>
      </c>
      <c r="E314">
        <v>0.25795001000000001</v>
      </c>
      <c r="F314">
        <v>36.780998230000002</v>
      </c>
      <c r="G314">
        <v>0.79710000999999997</v>
      </c>
      <c r="H314">
        <v>34.596000670000002</v>
      </c>
      <c r="J314" s="2">
        <f>TREND(Calibration!$A$2:$A$4,Calibration!$B$2:$B$4,C314)</f>
        <v>242.09603178365217</v>
      </c>
      <c r="K314" s="2">
        <f>TREND(Calibration!$A$2:$A$4,Calibration!$C$2:$C$4,E314)</f>
        <v>454.55415884488957</v>
      </c>
      <c r="L314" s="2">
        <f>TREND(Calibration!$A$2:$A$4,Calibration!$D$2:$D$4,G314)</f>
        <v>2518.0564106153915</v>
      </c>
    </row>
    <row r="315" spans="1:12" x14ac:dyDescent="0.25">
      <c r="A315">
        <v>1562525</v>
      </c>
      <c r="B315">
        <v>15.06299973</v>
      </c>
      <c r="C315">
        <v>0.30610999</v>
      </c>
      <c r="D315">
        <v>38.583999630000001</v>
      </c>
      <c r="E315">
        <v>0.25821999000000001</v>
      </c>
      <c r="F315">
        <v>36.805999759999999</v>
      </c>
      <c r="G315">
        <v>0.79710000999999997</v>
      </c>
      <c r="H315">
        <v>34.608001710000003</v>
      </c>
      <c r="J315" s="2">
        <f>TREND(Calibration!$A$2:$A$4,Calibration!$B$2:$B$4,C315)</f>
        <v>242.2889924891013</v>
      </c>
      <c r="K315" s="2">
        <f>TREND(Calibration!$A$2:$A$4,Calibration!$C$2:$C$4,E315)</f>
        <v>456.49359637017074</v>
      </c>
      <c r="L315" s="2">
        <f>TREND(Calibration!$A$2:$A$4,Calibration!$D$2:$D$4,G315)</f>
        <v>2518.0564106153915</v>
      </c>
    </row>
    <row r="316" spans="1:12" x14ac:dyDescent="0.25">
      <c r="A316">
        <v>1567523</v>
      </c>
      <c r="B316">
        <v>15.039999959999999</v>
      </c>
      <c r="C316">
        <v>0.30632999999999999</v>
      </c>
      <c r="D316">
        <v>38.631999970000003</v>
      </c>
      <c r="E316">
        <v>0.25821999000000001</v>
      </c>
      <c r="F316">
        <v>36.780998230000002</v>
      </c>
      <c r="G316">
        <v>0.79979997999999997</v>
      </c>
      <c r="H316">
        <v>34.591999049999998</v>
      </c>
      <c r="J316" s="2">
        <f>TREND(Calibration!$A$2:$A$4,Calibration!$B$2:$B$4,C316)</f>
        <v>242.44622687727116</v>
      </c>
      <c r="K316" s="2">
        <f>TREND(Calibration!$A$2:$A$4,Calibration!$C$2:$C$4,E316)</f>
        <v>456.49359637017074</v>
      </c>
      <c r="L316" s="2">
        <f>TREND(Calibration!$A$2:$A$4,Calibration!$D$2:$D$4,G316)</f>
        <v>2529.6834499540828</v>
      </c>
    </row>
    <row r="317" spans="1:12" x14ac:dyDescent="0.25">
      <c r="A317">
        <v>1572524</v>
      </c>
      <c r="B317">
        <v>15.06000042</v>
      </c>
      <c r="C317">
        <v>0.30730000000000002</v>
      </c>
      <c r="D317">
        <v>38.612998959999999</v>
      </c>
      <c r="E317">
        <v>0.25827</v>
      </c>
      <c r="F317">
        <v>36.773998259999999</v>
      </c>
      <c r="G317">
        <v>0.79820000999999996</v>
      </c>
      <c r="H317">
        <v>34.585998539999999</v>
      </c>
      <c r="J317" s="2">
        <f>TREND(Calibration!$A$2:$A$4,Calibration!$B$2:$B$4,C317)</f>
        <v>243.1394560783292</v>
      </c>
      <c r="K317" s="2">
        <f>TREND(Calibration!$A$2:$A$4,Calibration!$C$2:$C$4,E317)</f>
        <v>456.85284990983769</v>
      </c>
      <c r="L317" s="2">
        <f>TREND(Calibration!$A$2:$A$4,Calibration!$D$2:$D$4,G317)</f>
        <v>2522.7934052014652</v>
      </c>
    </row>
    <row r="318" spans="1:12" x14ac:dyDescent="0.25">
      <c r="A318">
        <v>1577534</v>
      </c>
      <c r="B318">
        <v>15.053000450000001</v>
      </c>
      <c r="C318">
        <v>0.30989</v>
      </c>
      <c r="D318">
        <v>38.616001130000001</v>
      </c>
      <c r="E318">
        <v>0.25821999000000001</v>
      </c>
      <c r="F318">
        <v>36.758998869999999</v>
      </c>
      <c r="G318">
        <v>0.80299997000000001</v>
      </c>
      <c r="H318">
        <v>34.569999690000003</v>
      </c>
      <c r="J318" s="2">
        <f>TREND(Calibration!$A$2:$A$4,Calibration!$B$2:$B$4,C318)</f>
        <v>244.99044951208208</v>
      </c>
      <c r="K318" s="2">
        <f>TREND(Calibration!$A$2:$A$4,Calibration!$C$2:$C$4,E318)</f>
        <v>456.49359637017074</v>
      </c>
      <c r="L318" s="2">
        <f>TREND(Calibration!$A$2:$A$4,Calibration!$D$2:$D$4,G318)</f>
        <v>2543.4637547772545</v>
      </c>
    </row>
    <row r="319" spans="1:12" x14ac:dyDescent="0.25">
      <c r="A319">
        <v>1582582</v>
      </c>
      <c r="B319">
        <v>15.07600021</v>
      </c>
      <c r="C319">
        <v>0.30761999000000001</v>
      </c>
      <c r="D319">
        <v>38.568000789999999</v>
      </c>
      <c r="E319">
        <v>0.25821999000000001</v>
      </c>
      <c r="F319">
        <v>36.727001190000003</v>
      </c>
      <c r="G319">
        <v>0.80470001999999996</v>
      </c>
      <c r="H319">
        <v>34.666000369999999</v>
      </c>
      <c r="J319" s="2">
        <f>TREND(Calibration!$A$2:$A$4,Calibration!$B$2:$B$4,C319)</f>
        <v>243.36814310105763</v>
      </c>
      <c r="K319" s="2">
        <f>TREND(Calibration!$A$2:$A$4,Calibration!$C$2:$C$4,E319)</f>
        <v>456.49359637017074</v>
      </c>
      <c r="L319" s="2">
        <f>TREND(Calibration!$A$2:$A$4,Calibration!$D$2:$D$4,G319)</f>
        <v>2550.78477991003</v>
      </c>
    </row>
    <row r="320" spans="1:12" x14ac:dyDescent="0.25">
      <c r="A320">
        <v>1587525</v>
      </c>
      <c r="B320">
        <v>15.13700008</v>
      </c>
      <c r="C320">
        <v>0.31049000999999998</v>
      </c>
      <c r="D320">
        <v>38.575000760000002</v>
      </c>
      <c r="E320">
        <v>0.25827</v>
      </c>
      <c r="F320">
        <v>36.812999730000001</v>
      </c>
      <c r="G320">
        <v>0.81110000999999998</v>
      </c>
      <c r="H320">
        <v>34.633998869999999</v>
      </c>
      <c r="J320" s="2">
        <f>TREND(Calibration!$A$2:$A$4,Calibration!$B$2:$B$4,C320)</f>
        <v>245.41925822643961</v>
      </c>
      <c r="K320" s="2">
        <f>TREND(Calibration!$A$2:$A$4,Calibration!$C$2:$C$4,E320)</f>
        <v>456.85284990983769</v>
      </c>
      <c r="L320" s="2">
        <f>TREND(Calibration!$A$2:$A$4,Calibration!$D$2:$D$4,G320)</f>
        <v>2578.3454326199599</v>
      </c>
    </row>
    <row r="321" spans="1:12" x14ac:dyDescent="0.25">
      <c r="A321">
        <v>1592524</v>
      </c>
      <c r="B321">
        <v>15.15400028</v>
      </c>
      <c r="C321">
        <v>0.30746001000000001</v>
      </c>
      <c r="D321">
        <v>38.57799911</v>
      </c>
      <c r="E321">
        <v>0.25821999000000001</v>
      </c>
      <c r="F321">
        <v>36.821998600000001</v>
      </c>
      <c r="G321">
        <v>0.81059998</v>
      </c>
      <c r="H321">
        <v>34.598999020000001</v>
      </c>
      <c r="J321" s="2">
        <f>TREND(Calibration!$A$2:$A$4,Calibration!$B$2:$B$4,C321)</f>
        <v>243.25381030973259</v>
      </c>
      <c r="K321" s="2">
        <f>TREND(Calibration!$A$2:$A$4,Calibration!$C$2:$C$4,E321)</f>
        <v>456.49359637017074</v>
      </c>
      <c r="L321" s="2">
        <f>TREND(Calibration!$A$2:$A$4,Calibration!$D$2:$D$4,G321)</f>
        <v>2576.192124071893</v>
      </c>
    </row>
    <row r="322" spans="1:12" x14ac:dyDescent="0.25">
      <c r="A322">
        <v>1597525</v>
      </c>
      <c r="B322">
        <v>15.09500027</v>
      </c>
      <c r="C322">
        <v>0.30821999999999999</v>
      </c>
      <c r="D322">
        <v>38.612998959999999</v>
      </c>
      <c r="E322">
        <v>0.25832999000000001</v>
      </c>
      <c r="F322">
        <v>36.768001560000002</v>
      </c>
      <c r="G322">
        <v>0.80299997000000001</v>
      </c>
      <c r="H322">
        <v>34.567001339999997</v>
      </c>
      <c r="J322" s="2">
        <f>TREND(Calibration!$A$2:$A$4,Calibration!$B$2:$B$4,C322)</f>
        <v>243.79695181541516</v>
      </c>
      <c r="K322" s="2">
        <f>TREND(Calibration!$A$2:$A$4,Calibration!$C$2:$C$4,E322)</f>
        <v>457.28379611748869</v>
      </c>
      <c r="L322" s="2">
        <f>TREND(Calibration!$A$2:$A$4,Calibration!$D$2:$D$4,G322)</f>
        <v>2543.4637547772545</v>
      </c>
    </row>
    <row r="323" spans="1:12" x14ac:dyDescent="0.25">
      <c r="A323">
        <v>1602524</v>
      </c>
      <c r="B323">
        <v>15.07600021</v>
      </c>
      <c r="C323">
        <v>0.30832999999999999</v>
      </c>
      <c r="D323">
        <v>38.612998959999999</v>
      </c>
      <c r="E323">
        <v>0.25827</v>
      </c>
      <c r="F323">
        <v>36.743000029999997</v>
      </c>
      <c r="G323">
        <v>0.80629998000000003</v>
      </c>
      <c r="H323">
        <v>34.573001859999998</v>
      </c>
      <c r="J323" s="2">
        <f>TREND(Calibration!$A$2:$A$4,Calibration!$B$2:$B$4,C323)</f>
        <v>243.87556543615369</v>
      </c>
      <c r="K323" s="2">
        <f>TREND(Calibration!$A$2:$A$4,Calibration!$C$2:$C$4,E323)</f>
        <v>456.85284990983769</v>
      </c>
      <c r="L323" s="2">
        <f>TREND(Calibration!$A$2:$A$4,Calibration!$D$2:$D$4,G323)</f>
        <v>2557.6747815990611</v>
      </c>
    </row>
    <row r="324" spans="1:12" x14ac:dyDescent="0.25">
      <c r="A324">
        <v>1607524</v>
      </c>
      <c r="B324">
        <v>15.036999700000001</v>
      </c>
      <c r="C324">
        <v>0.30599999</v>
      </c>
      <c r="D324">
        <v>38.629001619999997</v>
      </c>
      <c r="E324">
        <v>0.25827</v>
      </c>
      <c r="F324">
        <v>36.77099991</v>
      </c>
      <c r="G324">
        <v>0.80360001000000003</v>
      </c>
      <c r="H324">
        <v>34.598999020000001</v>
      </c>
      <c r="J324" s="2">
        <f>TREND(Calibration!$A$2:$A$4,Calibration!$B$2:$B$4,C324)</f>
        <v>242.21037886836277</v>
      </c>
      <c r="K324" s="2">
        <f>TREND(Calibration!$A$2:$A$4,Calibration!$C$2:$C$4,E324)</f>
        <v>456.85284990983769</v>
      </c>
      <c r="L324" s="2">
        <f>TREND(Calibration!$A$2:$A$4,Calibration!$D$2:$D$4,G324)</f>
        <v>2546.0477422603708</v>
      </c>
    </row>
    <row r="325" spans="1:12" x14ac:dyDescent="0.25">
      <c r="A325">
        <v>1612558</v>
      </c>
      <c r="B325">
        <v>15.036999700000001</v>
      </c>
      <c r="C325">
        <v>0.30459999999999998</v>
      </c>
      <c r="D325">
        <v>38.631999970000003</v>
      </c>
      <c r="E325">
        <v>0.25827</v>
      </c>
      <c r="F325">
        <v>36.805999759999999</v>
      </c>
      <c r="G325">
        <v>0.81919998000000005</v>
      </c>
      <c r="H325">
        <v>34.562999730000001</v>
      </c>
      <c r="J325" s="2">
        <f>TREND(Calibration!$A$2:$A$4,Calibration!$B$2:$B$4,C325)</f>
        <v>241.20984902383779</v>
      </c>
      <c r="K325" s="2">
        <f>TREND(Calibration!$A$2:$A$4,Calibration!$C$2:$C$4,E325)</f>
        <v>456.85284990983769</v>
      </c>
      <c r="L325" s="2">
        <f>TREND(Calibration!$A$2:$A$4,Calibration!$D$2:$D$4,G325)</f>
        <v>2613.2268090175567</v>
      </c>
    </row>
    <row r="326" spans="1:12" x14ac:dyDescent="0.25">
      <c r="A326">
        <v>1617524</v>
      </c>
      <c r="B326">
        <v>15.07900047</v>
      </c>
      <c r="C326">
        <v>0.30643999999999999</v>
      </c>
      <c r="D326">
        <v>38.599998470000003</v>
      </c>
      <c r="E326">
        <v>0.25821999000000001</v>
      </c>
      <c r="F326">
        <v>36.805999759999999</v>
      </c>
      <c r="G326">
        <v>0.81980001999999996</v>
      </c>
      <c r="H326">
        <v>34.631000520000001</v>
      </c>
      <c r="J326" s="2">
        <f>TREND(Calibration!$A$2:$A$4,Calibration!$B$2:$B$4,C326)</f>
        <v>242.5248404980097</v>
      </c>
      <c r="K326" s="2">
        <f>TREND(Calibration!$A$2:$A$4,Calibration!$C$2:$C$4,E326)</f>
        <v>456.49359637017074</v>
      </c>
      <c r="L326" s="2">
        <f>TREND(Calibration!$A$2:$A$4,Calibration!$D$2:$D$4,G326)</f>
        <v>2615.810796500672</v>
      </c>
    </row>
    <row r="327" spans="1:12" x14ac:dyDescent="0.25">
      <c r="A327">
        <v>1622526</v>
      </c>
      <c r="B327">
        <v>15.065999980000001</v>
      </c>
      <c r="C327">
        <v>0.30741000000000002</v>
      </c>
      <c r="D327">
        <v>38.640998840000002</v>
      </c>
      <c r="E327">
        <v>0.25821999000000001</v>
      </c>
      <c r="F327">
        <v>36.768001560000002</v>
      </c>
      <c r="G327">
        <v>0.80739998999999996</v>
      </c>
      <c r="H327">
        <v>34.591999049999998</v>
      </c>
      <c r="J327" s="2">
        <f>TREND(Calibration!$A$2:$A$4,Calibration!$B$2:$B$4,C327)</f>
        <v>243.21806969906774</v>
      </c>
      <c r="K327" s="2">
        <f>TREND(Calibration!$A$2:$A$4,Calibration!$C$2:$C$4,E327)</f>
        <v>456.49359637017074</v>
      </c>
      <c r="L327" s="2">
        <f>TREND(Calibration!$A$2:$A$4,Calibration!$D$2:$D$4,G327)</f>
        <v>2562.4118192487213</v>
      </c>
    </row>
    <row r="328" spans="1:12" x14ac:dyDescent="0.25">
      <c r="A328">
        <v>1627523</v>
      </c>
      <c r="B328">
        <v>15.1079998</v>
      </c>
      <c r="C328">
        <v>0.30880999999999997</v>
      </c>
      <c r="D328">
        <v>38.599998470000003</v>
      </c>
      <c r="E328">
        <v>0.25799999000000001</v>
      </c>
      <c r="F328">
        <v>36.762001040000001</v>
      </c>
      <c r="G328">
        <v>0.80360001000000003</v>
      </c>
      <c r="H328">
        <v>34.554000850000001</v>
      </c>
      <c r="J328" s="2">
        <f>TREND(Calibration!$A$2:$A$4,Calibration!$B$2:$B$4,C328)</f>
        <v>244.2186066902855</v>
      </c>
      <c r="K328" s="2">
        <f>TREND(Calibration!$A$2:$A$4,Calibration!$C$2:$C$4,E328)</f>
        <v>454.9131968755346</v>
      </c>
      <c r="L328" s="2">
        <f>TREND(Calibration!$A$2:$A$4,Calibration!$D$2:$D$4,G328)</f>
        <v>2546.0477422603708</v>
      </c>
    </row>
    <row r="329" spans="1:12" x14ac:dyDescent="0.25">
      <c r="A329">
        <v>1632524</v>
      </c>
      <c r="B329">
        <v>15.18000031</v>
      </c>
      <c r="C329">
        <v>0.30827000999999998</v>
      </c>
      <c r="D329">
        <v>38.612998959999999</v>
      </c>
      <c r="E329">
        <v>0.25827</v>
      </c>
      <c r="F329">
        <v>36.758998869999999</v>
      </c>
      <c r="G329">
        <v>0.80140001000000005</v>
      </c>
      <c r="H329">
        <v>34.627998349999999</v>
      </c>
      <c r="J329" s="2">
        <f>TREND(Calibration!$A$2:$A$4,Calibration!$B$2:$B$4,C329)</f>
        <v>243.83269242608</v>
      </c>
      <c r="K329" s="2">
        <f>TREND(Calibration!$A$2:$A$4,Calibration!$C$2:$C$4,E329)</f>
        <v>456.85284990983769</v>
      </c>
      <c r="L329" s="2">
        <f>TREND(Calibration!$A$2:$A$4,Calibration!$D$2:$D$4,G329)</f>
        <v>2536.5737530882243</v>
      </c>
    </row>
    <row r="330" spans="1:12" x14ac:dyDescent="0.25">
      <c r="A330">
        <v>1637524</v>
      </c>
      <c r="B330">
        <v>15.23499966</v>
      </c>
      <c r="C330">
        <v>0.31016999000000001</v>
      </c>
      <c r="D330">
        <v>38.603000639999998</v>
      </c>
      <c r="E330">
        <v>0.25887000999999998</v>
      </c>
      <c r="F330">
        <v>36.762001040000001</v>
      </c>
      <c r="G330">
        <v>0.79600000000000004</v>
      </c>
      <c r="H330">
        <v>34.578998570000003</v>
      </c>
      <c r="J330" s="2">
        <f>TREND(Calibration!$A$2:$A$4,Calibration!$B$2:$B$4,C330)</f>
        <v>245.19054976363284</v>
      </c>
      <c r="K330" s="2">
        <f>TREND(Calibration!$A$2:$A$4,Calibration!$C$2:$C$4,E330)</f>
        <v>461.16310218609487</v>
      </c>
      <c r="L330" s="2">
        <f>TREND(Calibration!$A$2:$A$4,Calibration!$D$2:$D$4,G330)</f>
        <v>2513.3193729657323</v>
      </c>
    </row>
    <row r="331" spans="1:12" x14ac:dyDescent="0.25">
      <c r="A331">
        <v>1642637</v>
      </c>
      <c r="B331">
        <v>15.2670002</v>
      </c>
      <c r="C331">
        <v>0.31184000000000001</v>
      </c>
      <c r="D331">
        <v>38.618999479999999</v>
      </c>
      <c r="E331">
        <v>0.25924998999999999</v>
      </c>
      <c r="F331">
        <v>36.777999880000003</v>
      </c>
      <c r="G331">
        <v>0.79820000999999996</v>
      </c>
      <c r="H331">
        <v>34.585998539999999</v>
      </c>
      <c r="J331" s="2">
        <f>TREND(Calibration!$A$2:$A$4,Calibration!$B$2:$B$4,C331)</f>
        <v>246.38405460699252</v>
      </c>
      <c r="K331" s="2">
        <f>TREND(Calibration!$A$2:$A$4,Calibration!$C$2:$C$4,E331)</f>
        <v>463.89273945869422</v>
      </c>
      <c r="L331" s="2">
        <f>TREND(Calibration!$A$2:$A$4,Calibration!$D$2:$D$4,G331)</f>
        <v>2522.7934052014652</v>
      </c>
    </row>
    <row r="332" spans="1:12" x14ac:dyDescent="0.25">
      <c r="A332">
        <v>1647523</v>
      </c>
      <c r="B332">
        <v>15.32900047</v>
      </c>
      <c r="C332">
        <v>0.30572999000000001</v>
      </c>
      <c r="D332">
        <v>38.651000979999999</v>
      </c>
      <c r="E332">
        <v>0.25898000999999998</v>
      </c>
      <c r="F332">
        <v>36.792999270000003</v>
      </c>
      <c r="G332">
        <v>0.79659997999999999</v>
      </c>
      <c r="H332">
        <v>34.578998570000003</v>
      </c>
      <c r="J332" s="2">
        <f>TREND(Calibration!$A$2:$A$4,Calibration!$B$2:$B$4,C332)</f>
        <v>242.01741816291363</v>
      </c>
      <c r="K332" s="2">
        <f>TREND(Calibration!$A$2:$A$4,Calibration!$C$2:$C$4,E332)</f>
        <v>461.95330193341306</v>
      </c>
      <c r="L332" s="2">
        <f>TREND(Calibration!$A$2:$A$4,Calibration!$D$2:$D$4,G332)</f>
        <v>2515.9031020673247</v>
      </c>
    </row>
    <row r="333" spans="1:12" x14ac:dyDescent="0.25">
      <c r="A333">
        <v>1652524</v>
      </c>
      <c r="B333">
        <v>15.33199978</v>
      </c>
      <c r="C333">
        <v>0.30318999000000002</v>
      </c>
      <c r="D333">
        <v>38.634998320000001</v>
      </c>
      <c r="E333">
        <v>0.25892000999999998</v>
      </c>
      <c r="F333">
        <v>36.773998259999999</v>
      </c>
      <c r="G333">
        <v>0.79979997999999997</v>
      </c>
      <c r="H333">
        <v>34.573001859999998</v>
      </c>
      <c r="J333" s="2">
        <f>TREND(Calibration!$A$2:$A$4,Calibration!$B$2:$B$4,C333)</f>
        <v>240.20215819313282</v>
      </c>
      <c r="K333" s="2">
        <f>TREND(Calibration!$A$2:$A$4,Calibration!$C$2:$C$4,E333)</f>
        <v>461.52228388942126</v>
      </c>
      <c r="L333" s="2">
        <f>TREND(Calibration!$A$2:$A$4,Calibration!$D$2:$D$4,G333)</f>
        <v>2529.6834499540828</v>
      </c>
    </row>
    <row r="334" spans="1:12" x14ac:dyDescent="0.25">
      <c r="A334">
        <v>1657523</v>
      </c>
      <c r="B334">
        <v>15.32600021</v>
      </c>
      <c r="C334">
        <v>0.30410999</v>
      </c>
      <c r="D334">
        <v>38.606998439999998</v>
      </c>
      <c r="E334">
        <v>0.25892000999999998</v>
      </c>
      <c r="F334">
        <v>36.755001069999999</v>
      </c>
      <c r="G334">
        <v>0.79979997999999997</v>
      </c>
      <c r="H334">
        <v>34.624000549999998</v>
      </c>
      <c r="J334" s="2">
        <f>TREND(Calibration!$A$2:$A$4,Calibration!$B$2:$B$4,C334)</f>
        <v>240.85965393021877</v>
      </c>
      <c r="K334" s="2">
        <f>TREND(Calibration!$A$2:$A$4,Calibration!$C$2:$C$4,E334)</f>
        <v>461.52228388942126</v>
      </c>
      <c r="L334" s="2">
        <f>TREND(Calibration!$A$2:$A$4,Calibration!$D$2:$D$4,G334)</f>
        <v>2529.6834499540828</v>
      </c>
    </row>
    <row r="335" spans="1:12" x14ac:dyDescent="0.25">
      <c r="A335">
        <v>1662523</v>
      </c>
      <c r="B335">
        <v>15.338999749999999</v>
      </c>
      <c r="C335">
        <v>0.30437999999999998</v>
      </c>
      <c r="D335">
        <v>38.622001650000001</v>
      </c>
      <c r="E335">
        <v>0.25892000999999998</v>
      </c>
      <c r="F335">
        <v>36.784000399999996</v>
      </c>
      <c r="G335">
        <v>0.80470001999999996</v>
      </c>
      <c r="H335">
        <v>34.615001679999999</v>
      </c>
      <c r="J335" s="2">
        <f>TREND(Calibration!$A$2:$A$4,Calibration!$B$2:$B$4,C335)</f>
        <v>241.05262178236069</v>
      </c>
      <c r="K335" s="2">
        <f>TREND(Calibration!$A$2:$A$4,Calibration!$C$2:$C$4,E335)</f>
        <v>461.52228388942126</v>
      </c>
      <c r="L335" s="2">
        <f>TREND(Calibration!$A$2:$A$4,Calibration!$D$2:$D$4,G335)</f>
        <v>2550.78477991003</v>
      </c>
    </row>
    <row r="336" spans="1:12" x14ac:dyDescent="0.25">
      <c r="A336">
        <v>1667523</v>
      </c>
      <c r="B336">
        <v>15.364999770000001</v>
      </c>
      <c r="C336">
        <v>0.30530000000000002</v>
      </c>
      <c r="D336">
        <v>38.616001130000001</v>
      </c>
      <c r="E336">
        <v>0.25898000999999998</v>
      </c>
      <c r="F336">
        <v>36.780998230000002</v>
      </c>
      <c r="G336">
        <v>0.80089997999999996</v>
      </c>
      <c r="H336">
        <v>34.652999880000003</v>
      </c>
      <c r="J336" s="2">
        <f>TREND(Calibration!$A$2:$A$4,Calibration!$B$2:$B$4,C336)</f>
        <v>241.7101175194467</v>
      </c>
      <c r="K336" s="2">
        <f>TREND(Calibration!$A$2:$A$4,Calibration!$C$2:$C$4,E336)</f>
        <v>461.95330193341306</v>
      </c>
      <c r="L336" s="2">
        <f>TREND(Calibration!$A$2:$A$4,Calibration!$D$2:$D$4,G336)</f>
        <v>2534.4204445401565</v>
      </c>
    </row>
    <row r="337" spans="1:12" x14ac:dyDescent="0.25">
      <c r="A337">
        <v>1672524</v>
      </c>
      <c r="B337">
        <v>15.38099957</v>
      </c>
      <c r="C337">
        <v>0.30572999000000001</v>
      </c>
      <c r="D337">
        <v>38.61000061</v>
      </c>
      <c r="E337">
        <v>0.25864999999999999</v>
      </c>
      <c r="F337">
        <v>36.773998259999999</v>
      </c>
      <c r="G337">
        <v>0.79280001</v>
      </c>
      <c r="H337">
        <v>34.679000850000001</v>
      </c>
      <c r="J337" s="2">
        <f>TREND(Calibration!$A$2:$A$4,Calibration!$B$2:$B$4,C337)</f>
        <v>242.01741816291363</v>
      </c>
      <c r="K337" s="2">
        <f>TREND(Calibration!$A$2:$A$4,Calibration!$C$2:$C$4,E337)</f>
        <v>459.58263085511817</v>
      </c>
      <c r="L337" s="2">
        <f>TREND(Calibration!$A$2:$A$4,Calibration!$D$2:$D$4,G337)</f>
        <v>2499.5390681425606</v>
      </c>
    </row>
    <row r="338" spans="1:12" x14ac:dyDescent="0.25">
      <c r="A338">
        <v>1677524</v>
      </c>
      <c r="B338">
        <v>15.397000309999999</v>
      </c>
      <c r="C338">
        <v>0.30665000999999997</v>
      </c>
      <c r="D338">
        <v>38.612998959999999</v>
      </c>
      <c r="E338">
        <v>0.25892000999999998</v>
      </c>
      <c r="F338">
        <v>36.805999759999999</v>
      </c>
      <c r="G338">
        <v>0.79390000999999999</v>
      </c>
      <c r="H338">
        <v>34.655998230000002</v>
      </c>
      <c r="J338" s="2">
        <f>TREND(Calibration!$A$2:$A$4,Calibration!$B$2:$B$4,C338)</f>
        <v>242.67492819338514</v>
      </c>
      <c r="K338" s="2">
        <f>TREND(Calibration!$A$2:$A$4,Calibration!$C$2:$C$4,E338)</f>
        <v>461.52228388942126</v>
      </c>
      <c r="L338" s="2">
        <f>TREND(Calibration!$A$2:$A$4,Calibration!$D$2:$D$4,G338)</f>
        <v>2504.2760627286334</v>
      </c>
    </row>
    <row r="339" spans="1:12" x14ac:dyDescent="0.25">
      <c r="A339">
        <v>1683996</v>
      </c>
      <c r="B339">
        <v>15.420000079999999</v>
      </c>
      <c r="C339">
        <v>0.30741000000000002</v>
      </c>
      <c r="D339">
        <v>38.606998439999998</v>
      </c>
      <c r="E339">
        <v>0.25853999999999999</v>
      </c>
      <c r="F339">
        <v>36.840999600000004</v>
      </c>
      <c r="G339">
        <v>0.80089997999999996</v>
      </c>
      <c r="H339">
        <v>34.701000209999997</v>
      </c>
      <c r="J339" s="2">
        <f>TREND(Calibration!$A$2:$A$4,Calibration!$B$2:$B$4,C339)</f>
        <v>243.21806969906774</v>
      </c>
      <c r="K339" s="2">
        <f>TREND(Calibration!$A$2:$A$4,Calibration!$C$2:$C$4,E339)</f>
        <v>458.79243110780021</v>
      </c>
      <c r="L339" s="2">
        <f>TREND(Calibration!$A$2:$A$4,Calibration!$D$2:$D$4,G339)</f>
        <v>2534.4204445401565</v>
      </c>
    </row>
    <row r="340" spans="1:12" x14ac:dyDescent="0.25">
      <c r="A340">
        <v>1687540</v>
      </c>
      <c r="B340">
        <v>15.399999619999999</v>
      </c>
      <c r="C340">
        <v>0.30670999999999998</v>
      </c>
      <c r="D340">
        <v>38.638000490000003</v>
      </c>
      <c r="E340">
        <v>0.2586</v>
      </c>
      <c r="F340">
        <v>36.847000119999997</v>
      </c>
      <c r="G340">
        <v>0.79439998000000001</v>
      </c>
      <c r="H340">
        <v>34.585998539999999</v>
      </c>
      <c r="J340" s="2">
        <f>TREND(Calibration!$A$2:$A$4,Calibration!$B$2:$B$4,C340)</f>
        <v>242.71780120345883</v>
      </c>
      <c r="K340" s="2">
        <f>TREND(Calibration!$A$2:$A$4,Calibration!$C$2:$C$4,E340)</f>
        <v>459.22344915179178</v>
      </c>
      <c r="L340" s="2">
        <f>TREND(Calibration!$A$2:$A$4,Calibration!$D$2:$D$4,G340)</f>
        <v>2506.4291128951782</v>
      </c>
    </row>
    <row r="341" spans="1:12" x14ac:dyDescent="0.25">
      <c r="A341">
        <v>1692525</v>
      </c>
      <c r="B341">
        <v>15.335000040000001</v>
      </c>
      <c r="C341">
        <v>0.30989</v>
      </c>
      <c r="D341">
        <v>38.616001130000001</v>
      </c>
      <c r="E341">
        <v>0.25864999999999999</v>
      </c>
      <c r="F341">
        <v>36.77099991</v>
      </c>
      <c r="G341">
        <v>0.79759997000000005</v>
      </c>
      <c r="H341">
        <v>34.646999360000002</v>
      </c>
      <c r="J341" s="2">
        <f>TREND(Calibration!$A$2:$A$4,Calibration!$B$2:$B$4,C341)</f>
        <v>244.99044951208208</v>
      </c>
      <c r="K341" s="2">
        <f>TREND(Calibration!$A$2:$A$4,Calibration!$C$2:$C$4,E341)</f>
        <v>459.58263085511817</v>
      </c>
      <c r="L341" s="2">
        <f>TREND(Calibration!$A$2:$A$4,Calibration!$D$2:$D$4,G341)</f>
        <v>2520.2094177183499</v>
      </c>
    </row>
    <row r="342" spans="1:12" x14ac:dyDescent="0.25">
      <c r="A342">
        <v>1697532</v>
      </c>
      <c r="B342">
        <v>15.373999599999999</v>
      </c>
      <c r="C342">
        <v>0.30891999999999997</v>
      </c>
      <c r="D342">
        <v>38.564998629999998</v>
      </c>
      <c r="E342">
        <v>0.25864999999999999</v>
      </c>
      <c r="F342">
        <v>36.844001769999998</v>
      </c>
      <c r="G342">
        <v>0.80739998999999996</v>
      </c>
      <c r="H342">
        <v>34.598999020000001</v>
      </c>
      <c r="J342" s="2">
        <f>TREND(Calibration!$A$2:$A$4,Calibration!$B$2:$B$4,C342)</f>
        <v>244.29722031102403</v>
      </c>
      <c r="K342" s="2">
        <f>TREND(Calibration!$A$2:$A$4,Calibration!$C$2:$C$4,E342)</f>
        <v>459.58263085511817</v>
      </c>
      <c r="L342" s="2">
        <f>TREND(Calibration!$A$2:$A$4,Calibration!$D$2:$D$4,G342)</f>
        <v>2562.4118192487213</v>
      </c>
    </row>
    <row r="343" spans="1:12" x14ac:dyDescent="0.25">
      <c r="A343">
        <v>1702525</v>
      </c>
      <c r="B343">
        <v>15.33199978</v>
      </c>
      <c r="C343">
        <v>0.31173000000000001</v>
      </c>
      <c r="D343">
        <v>38.597000119999997</v>
      </c>
      <c r="E343">
        <v>0.25827</v>
      </c>
      <c r="F343">
        <v>36.799999239999998</v>
      </c>
      <c r="G343">
        <v>0.79710000999999997</v>
      </c>
      <c r="H343">
        <v>34.543998719999998</v>
      </c>
      <c r="J343" s="2">
        <f>TREND(Calibration!$A$2:$A$4,Calibration!$B$2:$B$4,C343)</f>
        <v>246.30544098625398</v>
      </c>
      <c r="K343" s="2">
        <f>TREND(Calibration!$A$2:$A$4,Calibration!$C$2:$C$4,E343)</f>
        <v>456.85284990983769</v>
      </c>
      <c r="L343" s="2">
        <f>TREND(Calibration!$A$2:$A$4,Calibration!$D$2:$D$4,G343)</f>
        <v>2518.0564106153915</v>
      </c>
    </row>
    <row r="344" spans="1:12" x14ac:dyDescent="0.25">
      <c r="A344">
        <v>1707523</v>
      </c>
      <c r="B344">
        <v>15.289999959999999</v>
      </c>
      <c r="C344">
        <v>0.30864998999999999</v>
      </c>
      <c r="D344">
        <v>38.612998959999999</v>
      </c>
      <c r="E344">
        <v>0.25832999000000001</v>
      </c>
      <c r="F344">
        <v>36.834999080000003</v>
      </c>
      <c r="G344">
        <v>0.80409998000000005</v>
      </c>
      <c r="H344">
        <v>34.608001710000003</v>
      </c>
      <c r="J344" s="2">
        <f>TREND(Calibration!$A$2:$A$4,Calibration!$B$2:$B$4,C344)</f>
        <v>244.10425245888209</v>
      </c>
      <c r="K344" s="2">
        <f>TREND(Calibration!$A$2:$A$4,Calibration!$C$2:$C$4,E344)</f>
        <v>457.28379611748869</v>
      </c>
      <c r="L344" s="2">
        <f>TREND(Calibration!$A$2:$A$4,Calibration!$D$2:$D$4,G344)</f>
        <v>2548.2007924269146</v>
      </c>
    </row>
    <row r="345" spans="1:12" x14ac:dyDescent="0.25">
      <c r="A345">
        <v>1712523</v>
      </c>
      <c r="B345">
        <v>15.29300022</v>
      </c>
      <c r="C345">
        <v>0.30779001</v>
      </c>
      <c r="D345">
        <v>38.625999450000002</v>
      </c>
      <c r="E345">
        <v>0.25853999999999999</v>
      </c>
      <c r="F345">
        <v>36.816001890000003</v>
      </c>
      <c r="G345">
        <v>0.79600000000000004</v>
      </c>
      <c r="H345">
        <v>34.585998539999999</v>
      </c>
      <c r="J345" s="2">
        <f>TREND(Calibration!$A$2:$A$4,Calibration!$B$2:$B$4,C345)</f>
        <v>243.48965117194822</v>
      </c>
      <c r="K345" s="2">
        <f>TREND(Calibration!$A$2:$A$4,Calibration!$C$2:$C$4,E345)</f>
        <v>458.79243110780021</v>
      </c>
      <c r="L345" s="2">
        <f>TREND(Calibration!$A$2:$A$4,Calibration!$D$2:$D$4,G345)</f>
        <v>2513.3193729657323</v>
      </c>
    </row>
    <row r="346" spans="1:12" x14ac:dyDescent="0.25">
      <c r="A346">
        <v>1717523</v>
      </c>
      <c r="B346">
        <v>15.305999760000001</v>
      </c>
      <c r="C346">
        <v>0.308</v>
      </c>
      <c r="D346">
        <v>38.61000061</v>
      </c>
      <c r="E346">
        <v>0.25864999999999999</v>
      </c>
      <c r="F346">
        <v>36.812999730000001</v>
      </c>
      <c r="G346">
        <v>0.80250001000000004</v>
      </c>
      <c r="H346">
        <v>34.576000209999997</v>
      </c>
      <c r="J346" s="2">
        <f>TREND(Calibration!$A$2:$A$4,Calibration!$B$2:$B$4,C346)</f>
        <v>243.63972457393808</v>
      </c>
      <c r="K346" s="2">
        <f>TREND(Calibration!$A$2:$A$4,Calibration!$C$2:$C$4,E346)</f>
        <v>459.58263085511817</v>
      </c>
      <c r="L346" s="2">
        <f>TREND(Calibration!$A$2:$A$4,Calibration!$D$2:$D$4,G346)</f>
        <v>2541.3107476742971</v>
      </c>
    </row>
    <row r="347" spans="1:12" x14ac:dyDescent="0.25">
      <c r="A347">
        <v>1722524</v>
      </c>
      <c r="B347">
        <v>15.27999973</v>
      </c>
      <c r="C347">
        <v>0.30546001</v>
      </c>
      <c r="D347">
        <v>38.622001650000001</v>
      </c>
      <c r="E347">
        <v>0.2586</v>
      </c>
      <c r="F347">
        <v>36.805999759999999</v>
      </c>
      <c r="G347">
        <v>0.79869997999999998</v>
      </c>
      <c r="H347">
        <v>34.560001370000002</v>
      </c>
      <c r="J347" s="2">
        <f>TREND(Calibration!$A$2:$A$4,Calibration!$B$2:$B$4,C347)</f>
        <v>241.82447175085008</v>
      </c>
      <c r="K347" s="2">
        <f>TREND(Calibration!$A$2:$A$4,Calibration!$C$2:$C$4,E347)</f>
        <v>459.22344915179178</v>
      </c>
      <c r="L347" s="2">
        <f>TREND(Calibration!$A$2:$A$4,Calibration!$D$2:$D$4,G347)</f>
        <v>2524.94645536801</v>
      </c>
    </row>
    <row r="348" spans="1:12" x14ac:dyDescent="0.25">
      <c r="A348">
        <v>1727523</v>
      </c>
      <c r="B348">
        <v>15.251000400000001</v>
      </c>
      <c r="C348">
        <v>0.30605999</v>
      </c>
      <c r="D348">
        <v>38.612998959999999</v>
      </c>
      <c r="E348">
        <v>0.25853999999999999</v>
      </c>
      <c r="F348">
        <v>36.751998899999997</v>
      </c>
      <c r="G348">
        <v>0.78789997000000001</v>
      </c>
      <c r="H348">
        <v>34.537998199999997</v>
      </c>
      <c r="J348" s="2">
        <f>TREND(Calibration!$A$2:$A$4,Calibration!$B$2:$B$4,C348)</f>
        <v>242.25325902512924</v>
      </c>
      <c r="K348" s="2">
        <f>TREND(Calibration!$A$2:$A$4,Calibration!$C$2:$C$4,E348)</f>
        <v>458.79243110780021</v>
      </c>
      <c r="L348" s="2">
        <f>TREND(Calibration!$A$2:$A$4,Calibration!$D$2:$D$4,G348)</f>
        <v>2478.4377381866134</v>
      </c>
    </row>
    <row r="349" spans="1:12" x14ac:dyDescent="0.25">
      <c r="A349">
        <v>1732523</v>
      </c>
      <c r="B349">
        <v>15.225000380000001</v>
      </c>
      <c r="C349">
        <v>0.30735001000000001</v>
      </c>
      <c r="D349">
        <v>38.638000490000003</v>
      </c>
      <c r="E349">
        <v>0.25827</v>
      </c>
      <c r="F349">
        <v>36.762001040000001</v>
      </c>
      <c r="G349">
        <v>0.79220003000000005</v>
      </c>
      <c r="H349">
        <v>34.585998539999999</v>
      </c>
      <c r="J349" s="2">
        <f>TREND(Calibration!$A$2:$A$4,Calibration!$B$2:$B$4,C349)</f>
        <v>243.17519668899405</v>
      </c>
      <c r="K349" s="2">
        <f>TREND(Calibration!$A$2:$A$4,Calibration!$C$2:$C$4,E349)</f>
        <v>456.85284990983769</v>
      </c>
      <c r="L349" s="2">
        <f>TREND(Calibration!$A$2:$A$4,Calibration!$D$2:$D$4,G349)</f>
        <v>2496.9553390409674</v>
      </c>
    </row>
    <row r="350" spans="1:12" x14ac:dyDescent="0.25">
      <c r="A350">
        <v>1737524</v>
      </c>
      <c r="B350">
        <v>15.21899986</v>
      </c>
      <c r="C350">
        <v>0.31145999000000002</v>
      </c>
      <c r="D350">
        <v>38.599998470000003</v>
      </c>
      <c r="E350">
        <v>0.25832999000000001</v>
      </c>
      <c r="F350">
        <v>36.79700089</v>
      </c>
      <c r="G350">
        <v>0.78740001000000004</v>
      </c>
      <c r="H350">
        <v>34.562999730000001</v>
      </c>
      <c r="J350" s="2">
        <f>TREND(Calibration!$A$2:$A$4,Calibration!$B$2:$B$4,C350)</f>
        <v>246.11247313411207</v>
      </c>
      <c r="K350" s="2">
        <f>TREND(Calibration!$A$2:$A$4,Calibration!$C$2:$C$4,E350)</f>
        <v>457.28379611748869</v>
      </c>
      <c r="L350" s="2">
        <f>TREND(Calibration!$A$2:$A$4,Calibration!$D$2:$D$4,G350)</f>
        <v>2476.284731083656</v>
      </c>
    </row>
    <row r="351" spans="1:12" x14ac:dyDescent="0.25">
      <c r="A351">
        <v>1742525</v>
      </c>
      <c r="B351">
        <v>15.23200035</v>
      </c>
      <c r="C351">
        <v>0.30989</v>
      </c>
      <c r="D351">
        <v>38.590999600000004</v>
      </c>
      <c r="E351">
        <v>0.25821999000000001</v>
      </c>
      <c r="F351">
        <v>36.792999270000003</v>
      </c>
      <c r="G351">
        <v>0.78789997000000001</v>
      </c>
      <c r="H351">
        <v>34.562999730000001</v>
      </c>
      <c r="J351" s="2">
        <f>TREND(Calibration!$A$2:$A$4,Calibration!$B$2:$B$4,C351)</f>
        <v>244.99044951208208</v>
      </c>
      <c r="K351" s="2">
        <f>TREND(Calibration!$A$2:$A$4,Calibration!$C$2:$C$4,E351)</f>
        <v>456.49359637017074</v>
      </c>
      <c r="L351" s="2">
        <f>TREND(Calibration!$A$2:$A$4,Calibration!$D$2:$D$4,G351)</f>
        <v>2478.4377381866134</v>
      </c>
    </row>
    <row r="352" spans="1:12" x14ac:dyDescent="0.25">
      <c r="A352">
        <v>1747525</v>
      </c>
      <c r="B352">
        <v>15.227999690000001</v>
      </c>
      <c r="C352">
        <v>0.30983999000000001</v>
      </c>
      <c r="D352">
        <v>38.622001650000001</v>
      </c>
      <c r="E352">
        <v>0.25827</v>
      </c>
      <c r="F352">
        <v>36.784000399999996</v>
      </c>
      <c r="G352">
        <v>0.80089997999999996</v>
      </c>
      <c r="H352">
        <v>34.659999849999998</v>
      </c>
      <c r="J352" s="2">
        <f>TREND(Calibration!$A$2:$A$4,Calibration!$B$2:$B$4,C352)</f>
        <v>244.95470890141721</v>
      </c>
      <c r="K352" s="2">
        <f>TREND(Calibration!$A$2:$A$4,Calibration!$C$2:$C$4,E352)</f>
        <v>456.85284990983769</v>
      </c>
      <c r="L352" s="2">
        <f>TREND(Calibration!$A$2:$A$4,Calibration!$D$2:$D$4,G352)</f>
        <v>2534.4204445401565</v>
      </c>
    </row>
    <row r="353" spans="1:12" x14ac:dyDescent="0.25">
      <c r="A353">
        <v>1752538</v>
      </c>
      <c r="B353">
        <v>15.24800014</v>
      </c>
      <c r="C353">
        <v>0.30972999000000001</v>
      </c>
      <c r="D353">
        <v>38.575000760000002</v>
      </c>
      <c r="E353">
        <v>0.25924998999999999</v>
      </c>
      <c r="F353">
        <v>36.856998439999998</v>
      </c>
      <c r="G353">
        <v>0.80839998000000002</v>
      </c>
      <c r="H353">
        <v>34.646999360000002</v>
      </c>
      <c r="J353" s="2">
        <f>TREND(Calibration!$A$2:$A$4,Calibration!$B$2:$B$4,C353)</f>
        <v>244.87609528067867</v>
      </c>
      <c r="K353" s="2">
        <f>TREND(Calibration!$A$2:$A$4,Calibration!$C$2:$C$4,E353)</f>
        <v>463.89273945869422</v>
      </c>
      <c r="L353" s="2">
        <f>TREND(Calibration!$A$2:$A$4,Calibration!$D$2:$D$4,G353)</f>
        <v>2566.7181348997465</v>
      </c>
    </row>
    <row r="354" spans="1:12" x14ac:dyDescent="0.25">
      <c r="A354">
        <v>1757523</v>
      </c>
      <c r="B354">
        <v>15.21199989</v>
      </c>
      <c r="C354">
        <v>0.30783999000000001</v>
      </c>
      <c r="D354">
        <v>38.629001619999997</v>
      </c>
      <c r="E354">
        <v>0.25892000999999998</v>
      </c>
      <c r="F354">
        <v>36.792999270000003</v>
      </c>
      <c r="G354">
        <v>0.79659997999999999</v>
      </c>
      <c r="H354">
        <v>34.596000670000002</v>
      </c>
      <c r="J354" s="2">
        <f>TREND(Calibration!$A$2:$A$4,Calibration!$B$2:$B$4,C354)</f>
        <v>243.5253703425347</v>
      </c>
      <c r="K354" s="2">
        <f>TREND(Calibration!$A$2:$A$4,Calibration!$C$2:$C$4,E354)</f>
        <v>461.52228388942126</v>
      </c>
      <c r="L354" s="2">
        <f>TREND(Calibration!$A$2:$A$4,Calibration!$D$2:$D$4,G354)</f>
        <v>2515.9031020673247</v>
      </c>
    </row>
    <row r="355" spans="1:12" x14ac:dyDescent="0.25">
      <c r="A355">
        <v>1762523</v>
      </c>
      <c r="B355">
        <v>15.199000359999999</v>
      </c>
      <c r="C355">
        <v>0.30805999000000001</v>
      </c>
      <c r="D355">
        <v>38.564998629999998</v>
      </c>
      <c r="E355">
        <v>0.25853999999999999</v>
      </c>
      <c r="F355">
        <v>36.851001740000001</v>
      </c>
      <c r="G355">
        <v>0.80519998000000004</v>
      </c>
      <c r="H355">
        <v>34.650001529999997</v>
      </c>
      <c r="J355" s="2">
        <f>TREND(Calibration!$A$2:$A$4,Calibration!$B$2:$B$4,C355)</f>
        <v>243.68259758401177</v>
      </c>
      <c r="K355" s="2">
        <f>TREND(Calibration!$A$2:$A$4,Calibration!$C$2:$C$4,E355)</f>
        <v>458.79243110780021</v>
      </c>
      <c r="L355" s="2">
        <f>TREND(Calibration!$A$2:$A$4,Calibration!$D$2:$D$4,G355)</f>
        <v>2552.9377870129883</v>
      </c>
    </row>
    <row r="356" spans="1:12" x14ac:dyDescent="0.25">
      <c r="A356">
        <v>1767533</v>
      </c>
      <c r="B356">
        <v>15.225000380000001</v>
      </c>
      <c r="C356">
        <v>0.30779001</v>
      </c>
      <c r="D356">
        <v>38.599998470000003</v>
      </c>
      <c r="E356">
        <v>0.25821999000000001</v>
      </c>
      <c r="F356">
        <v>36.832000729999997</v>
      </c>
      <c r="G356">
        <v>0.80900002000000004</v>
      </c>
      <c r="H356">
        <v>34.681999210000001</v>
      </c>
      <c r="J356" s="2">
        <f>TREND(Calibration!$A$2:$A$4,Calibration!$B$2:$B$4,C356)</f>
        <v>243.48965117194822</v>
      </c>
      <c r="K356" s="2">
        <f>TREND(Calibration!$A$2:$A$4,Calibration!$C$2:$C$4,E356)</f>
        <v>456.49359637017074</v>
      </c>
      <c r="L356" s="2">
        <f>TREND(Calibration!$A$2:$A$4,Calibration!$D$2:$D$4,G356)</f>
        <v>2569.3021223828628</v>
      </c>
    </row>
    <row r="357" spans="1:12" x14ac:dyDescent="0.25">
      <c r="A357">
        <v>1772533</v>
      </c>
      <c r="B357">
        <v>15.227999690000001</v>
      </c>
      <c r="C357">
        <v>0.30626999999999999</v>
      </c>
      <c r="D357">
        <v>38.629001619999997</v>
      </c>
      <c r="E357">
        <v>0.25832999000000001</v>
      </c>
      <c r="F357">
        <v>36.825000760000002</v>
      </c>
      <c r="G357">
        <v>0.79490000000000005</v>
      </c>
      <c r="H357">
        <v>34.618000029999997</v>
      </c>
      <c r="J357" s="2">
        <f>TREND(Calibration!$A$2:$A$4,Calibration!$B$2:$B$4,C357)</f>
        <v>242.40334672050469</v>
      </c>
      <c r="K357" s="2">
        <f>TREND(Calibration!$A$2:$A$4,Calibration!$C$2:$C$4,E357)</f>
        <v>457.28379611748869</v>
      </c>
      <c r="L357" s="2">
        <f>TREND(Calibration!$A$2:$A$4,Calibration!$D$2:$D$4,G357)</f>
        <v>2508.5823783796586</v>
      </c>
    </row>
    <row r="358" spans="1:12" x14ac:dyDescent="0.25">
      <c r="A358">
        <v>1777523</v>
      </c>
      <c r="B358">
        <v>15.27000046</v>
      </c>
      <c r="C358">
        <v>0.30670999999999998</v>
      </c>
      <c r="D358">
        <v>38.599998470000003</v>
      </c>
      <c r="E358">
        <v>0.25816</v>
      </c>
      <c r="F358">
        <v>36.866001130000001</v>
      </c>
      <c r="G358">
        <v>0.80900002000000004</v>
      </c>
      <c r="H358">
        <v>34.685001370000002</v>
      </c>
      <c r="J358" s="2">
        <f>TREND(Calibration!$A$2:$A$4,Calibration!$B$2:$B$4,C358)</f>
        <v>242.71780120345883</v>
      </c>
      <c r="K358" s="2">
        <f>TREND(Calibration!$A$2:$A$4,Calibration!$C$2:$C$4,E358)</f>
        <v>456.06265016251973</v>
      </c>
      <c r="L358" s="2">
        <f>TREND(Calibration!$A$2:$A$4,Calibration!$D$2:$D$4,G358)</f>
        <v>2569.3021223828628</v>
      </c>
    </row>
    <row r="359" spans="1:12" x14ac:dyDescent="0.25">
      <c r="A359">
        <v>1782531</v>
      </c>
      <c r="B359">
        <v>15.23499966</v>
      </c>
      <c r="C359">
        <v>0.30502998999999997</v>
      </c>
      <c r="D359">
        <v>38.599998470000003</v>
      </c>
      <c r="E359">
        <v>0.25832999000000001</v>
      </c>
      <c r="F359">
        <v>36.79700089</v>
      </c>
      <c r="G359">
        <v>0.80360001000000003</v>
      </c>
      <c r="H359">
        <v>34.591999049999998</v>
      </c>
      <c r="J359" s="2">
        <f>TREND(Calibration!$A$2:$A$4,Calibration!$B$2:$B$4,C359)</f>
        <v>241.51714966730472</v>
      </c>
      <c r="K359" s="2">
        <f>TREND(Calibration!$A$2:$A$4,Calibration!$C$2:$C$4,E359)</f>
        <v>457.28379611748869</v>
      </c>
      <c r="L359" s="2">
        <f>TREND(Calibration!$A$2:$A$4,Calibration!$D$2:$D$4,G359)</f>
        <v>2546.0477422603708</v>
      </c>
    </row>
    <row r="360" spans="1:12" x14ac:dyDescent="0.25">
      <c r="A360">
        <v>1787532</v>
      </c>
      <c r="B360">
        <v>15.260999679999999</v>
      </c>
      <c r="C360">
        <v>0.30487001000000002</v>
      </c>
      <c r="D360">
        <v>38.606998439999998</v>
      </c>
      <c r="E360">
        <v>0.25821999000000001</v>
      </c>
      <c r="F360">
        <v>36.825000760000002</v>
      </c>
      <c r="G360">
        <v>0.80360001000000003</v>
      </c>
      <c r="H360">
        <v>34.67599869</v>
      </c>
      <c r="J360" s="2">
        <f>TREND(Calibration!$A$2:$A$4,Calibration!$B$2:$B$4,C360)</f>
        <v>241.40281687597974</v>
      </c>
      <c r="K360" s="2">
        <f>TREND(Calibration!$A$2:$A$4,Calibration!$C$2:$C$4,E360)</f>
        <v>456.49359637017074</v>
      </c>
      <c r="L360" s="2">
        <f>TREND(Calibration!$A$2:$A$4,Calibration!$D$2:$D$4,G360)</f>
        <v>2546.0477422603708</v>
      </c>
    </row>
    <row r="361" spans="1:12" x14ac:dyDescent="0.25">
      <c r="A361">
        <v>1792532</v>
      </c>
      <c r="B361">
        <v>15.274000170000001</v>
      </c>
      <c r="C361">
        <v>0.30741000000000002</v>
      </c>
      <c r="D361">
        <v>38.597000119999997</v>
      </c>
      <c r="E361">
        <v>0.25827</v>
      </c>
      <c r="F361">
        <v>36.847000119999997</v>
      </c>
      <c r="G361">
        <v>0.80900002000000004</v>
      </c>
      <c r="H361">
        <v>34.698001859999998</v>
      </c>
      <c r="J361" s="2">
        <f>TREND(Calibration!$A$2:$A$4,Calibration!$B$2:$B$4,C361)</f>
        <v>243.21806969906774</v>
      </c>
      <c r="K361" s="2">
        <f>TREND(Calibration!$A$2:$A$4,Calibration!$C$2:$C$4,E361)</f>
        <v>456.85284990983769</v>
      </c>
      <c r="L361" s="2">
        <f>TREND(Calibration!$A$2:$A$4,Calibration!$D$2:$D$4,G361)</f>
        <v>2569.3021223828628</v>
      </c>
    </row>
    <row r="362" spans="1:12" x14ac:dyDescent="0.25">
      <c r="A362">
        <v>1797534</v>
      </c>
      <c r="B362">
        <v>15.277000429999999</v>
      </c>
      <c r="C362">
        <v>0.30741000000000002</v>
      </c>
      <c r="D362">
        <v>38.571998600000001</v>
      </c>
      <c r="E362">
        <v>0.25827</v>
      </c>
      <c r="F362">
        <v>36.85400009</v>
      </c>
      <c r="G362">
        <v>0.80680001000000001</v>
      </c>
      <c r="H362">
        <v>34.692001339999997</v>
      </c>
      <c r="J362" s="2">
        <f>TREND(Calibration!$A$2:$A$4,Calibration!$B$2:$B$4,C362)</f>
        <v>243.21806969906774</v>
      </c>
      <c r="K362" s="2">
        <f>TREND(Calibration!$A$2:$A$4,Calibration!$C$2:$C$4,E362)</f>
        <v>456.85284990983769</v>
      </c>
      <c r="L362" s="2">
        <f>TREND(Calibration!$A$2:$A$4,Calibration!$D$2:$D$4,G362)</f>
        <v>2559.8280901471289</v>
      </c>
    </row>
    <row r="363" spans="1:12" x14ac:dyDescent="0.25">
      <c r="A363">
        <v>1802533</v>
      </c>
      <c r="B363">
        <v>15.364999770000001</v>
      </c>
      <c r="C363">
        <v>0.30849000999999998</v>
      </c>
      <c r="D363">
        <v>38.590999600000004</v>
      </c>
      <c r="E363">
        <v>0.25832999000000001</v>
      </c>
      <c r="F363">
        <v>36.847000119999997</v>
      </c>
      <c r="G363">
        <v>0.80629998000000003</v>
      </c>
      <c r="H363">
        <v>34.673000340000002</v>
      </c>
      <c r="J363" s="2">
        <f>TREND(Calibration!$A$2:$A$4,Calibration!$B$2:$B$4,C363)</f>
        <v>243.98991966755707</v>
      </c>
      <c r="K363" s="2">
        <f>TREND(Calibration!$A$2:$A$4,Calibration!$C$2:$C$4,E363)</f>
        <v>457.28379611748869</v>
      </c>
      <c r="L363" s="2">
        <f>TREND(Calibration!$A$2:$A$4,Calibration!$D$2:$D$4,G363)</f>
        <v>2557.6747815990611</v>
      </c>
    </row>
    <row r="364" spans="1:12" x14ac:dyDescent="0.25">
      <c r="A364">
        <v>1807524</v>
      </c>
      <c r="B364">
        <v>15.37699986</v>
      </c>
      <c r="C364">
        <v>0.31060000999999998</v>
      </c>
      <c r="D364">
        <v>38.647998809999997</v>
      </c>
      <c r="E364">
        <v>0.25827</v>
      </c>
      <c r="F364">
        <v>36.819000240000001</v>
      </c>
      <c r="G364">
        <v>0.79710000999999997</v>
      </c>
      <c r="H364">
        <v>34.598999020000001</v>
      </c>
      <c r="J364" s="2">
        <f>TREND(Calibration!$A$2:$A$4,Calibration!$B$2:$B$4,C364)</f>
        <v>245.49787184717815</v>
      </c>
      <c r="K364" s="2">
        <f>TREND(Calibration!$A$2:$A$4,Calibration!$C$2:$C$4,E364)</f>
        <v>456.85284990983769</v>
      </c>
      <c r="L364" s="2">
        <f>TREND(Calibration!$A$2:$A$4,Calibration!$D$2:$D$4,G364)</f>
        <v>2518.0564106153915</v>
      </c>
    </row>
    <row r="365" spans="1:12" x14ac:dyDescent="0.25">
      <c r="A365">
        <v>1812523</v>
      </c>
      <c r="B365">
        <v>15.38399982</v>
      </c>
      <c r="C365">
        <v>0.30605999</v>
      </c>
      <c r="D365">
        <v>38.640998840000002</v>
      </c>
      <c r="E365">
        <v>0.25827</v>
      </c>
      <c r="F365">
        <v>36.786998750000002</v>
      </c>
      <c r="G365">
        <v>0.79759997000000005</v>
      </c>
      <c r="H365">
        <v>34.662998199999997</v>
      </c>
      <c r="J365" s="2">
        <f>TREND(Calibration!$A$2:$A$4,Calibration!$B$2:$B$4,C365)</f>
        <v>242.25325902512924</v>
      </c>
      <c r="K365" s="2">
        <f>TREND(Calibration!$A$2:$A$4,Calibration!$C$2:$C$4,E365)</f>
        <v>456.85284990983769</v>
      </c>
      <c r="L365" s="2">
        <f>TREND(Calibration!$A$2:$A$4,Calibration!$D$2:$D$4,G365)</f>
        <v>2520.2094177183499</v>
      </c>
    </row>
    <row r="366" spans="1:12" x14ac:dyDescent="0.25">
      <c r="A366">
        <v>1817523</v>
      </c>
      <c r="B366">
        <v>15.420000079999999</v>
      </c>
      <c r="C366">
        <v>0.30480998999999998</v>
      </c>
      <c r="D366">
        <v>38.606998439999998</v>
      </c>
      <c r="E366">
        <v>0.25827</v>
      </c>
      <c r="F366">
        <v>36.844001769999998</v>
      </c>
      <c r="G366">
        <v>0.80360001000000003</v>
      </c>
      <c r="H366">
        <v>34.7140007</v>
      </c>
      <c r="J366" s="2">
        <f>TREND(Calibration!$A$2:$A$4,Calibration!$B$2:$B$4,C366)</f>
        <v>241.35992242582765</v>
      </c>
      <c r="K366" s="2">
        <f>TREND(Calibration!$A$2:$A$4,Calibration!$C$2:$C$4,E366)</f>
        <v>456.85284990983769</v>
      </c>
      <c r="L366" s="2">
        <f>TREND(Calibration!$A$2:$A$4,Calibration!$D$2:$D$4,G366)</f>
        <v>2546.0477422603708</v>
      </c>
    </row>
    <row r="367" spans="1:12" x14ac:dyDescent="0.25">
      <c r="A367">
        <v>1822523</v>
      </c>
      <c r="B367">
        <v>15.43299961</v>
      </c>
      <c r="C367">
        <v>0.30713998999999997</v>
      </c>
      <c r="D367">
        <v>38.631999970000003</v>
      </c>
      <c r="E367">
        <v>0.25832999000000001</v>
      </c>
      <c r="F367">
        <v>36.862998959999999</v>
      </c>
      <c r="G367">
        <v>0.80680001000000001</v>
      </c>
      <c r="H367">
        <v>34.681999210000001</v>
      </c>
      <c r="J367" s="2">
        <f>TREND(Calibration!$A$2:$A$4,Calibration!$B$2:$B$4,C367)</f>
        <v>243.02510184692579</v>
      </c>
      <c r="K367" s="2">
        <f>TREND(Calibration!$A$2:$A$4,Calibration!$C$2:$C$4,E367)</f>
        <v>457.28379611748869</v>
      </c>
      <c r="L367" s="2">
        <f>TREND(Calibration!$A$2:$A$4,Calibration!$D$2:$D$4,G367)</f>
        <v>2559.8280901471289</v>
      </c>
    </row>
    <row r="368" spans="1:12" x14ac:dyDescent="0.25">
      <c r="A368">
        <v>1827523</v>
      </c>
      <c r="B368">
        <v>15.397000309999999</v>
      </c>
      <c r="C368">
        <v>0.30643999999999999</v>
      </c>
      <c r="D368">
        <v>38.599998470000003</v>
      </c>
      <c r="E368">
        <v>0.25838</v>
      </c>
      <c r="F368">
        <v>36.869998930000001</v>
      </c>
      <c r="G368">
        <v>0.81110000999999998</v>
      </c>
      <c r="H368">
        <v>34.673000340000002</v>
      </c>
      <c r="J368" s="2">
        <f>TREND(Calibration!$A$2:$A$4,Calibration!$B$2:$B$4,C368)</f>
        <v>242.5248404980097</v>
      </c>
      <c r="K368" s="2">
        <f>TREND(Calibration!$A$2:$A$4,Calibration!$C$2:$C$4,E368)</f>
        <v>457.64304965715587</v>
      </c>
      <c r="L368" s="2">
        <f>TREND(Calibration!$A$2:$A$4,Calibration!$D$2:$D$4,G368)</f>
        <v>2578.3454326199599</v>
      </c>
    </row>
    <row r="369" spans="1:12" x14ac:dyDescent="0.25">
      <c r="A369">
        <v>1832523</v>
      </c>
      <c r="B369">
        <v>15.399999619999999</v>
      </c>
      <c r="C369">
        <v>0.30821999999999999</v>
      </c>
      <c r="D369">
        <v>38.629001619999997</v>
      </c>
      <c r="E369">
        <v>0.25806001000000001</v>
      </c>
      <c r="F369">
        <v>36.851001740000001</v>
      </c>
      <c r="G369">
        <v>0.81489997999999997</v>
      </c>
      <c r="H369">
        <v>34.608001710000003</v>
      </c>
      <c r="J369" s="2">
        <f>TREND(Calibration!$A$2:$A$4,Calibration!$B$2:$B$4,C369)</f>
        <v>243.79695181541516</v>
      </c>
      <c r="K369" s="2">
        <f>TREND(Calibration!$A$2:$A$4,Calibration!$C$2:$C$4,E369)</f>
        <v>455.34435859220753</v>
      </c>
      <c r="L369" s="2">
        <f>TREND(Calibration!$A$2:$A$4,Calibration!$D$2:$D$4,G369)</f>
        <v>2594.7094665447248</v>
      </c>
    </row>
    <row r="370" spans="1:12" x14ac:dyDescent="0.25">
      <c r="A370">
        <v>1837523</v>
      </c>
      <c r="B370">
        <v>15.394000050000001</v>
      </c>
      <c r="C370">
        <v>0.30676001000000003</v>
      </c>
      <c r="D370">
        <v>38.594001769999998</v>
      </c>
      <c r="E370">
        <v>0.25788999000000001</v>
      </c>
      <c r="F370">
        <v>36.799999239999998</v>
      </c>
      <c r="G370">
        <v>0.80739998999999996</v>
      </c>
      <c r="H370">
        <v>34.573001859999998</v>
      </c>
      <c r="J370" s="2">
        <f>TREND(Calibration!$A$2:$A$4,Calibration!$B$2:$B$4,C370)</f>
        <v>242.75354181412374</v>
      </c>
      <c r="K370" s="2">
        <f>TREND(Calibration!$A$2:$A$4,Calibration!$C$2:$C$4,E370)</f>
        <v>454.12299712821664</v>
      </c>
      <c r="L370" s="2">
        <f>TREND(Calibration!$A$2:$A$4,Calibration!$D$2:$D$4,G370)</f>
        <v>2562.4118192487213</v>
      </c>
    </row>
    <row r="371" spans="1:12" x14ac:dyDescent="0.25">
      <c r="A371">
        <v>1842524</v>
      </c>
      <c r="B371">
        <v>15.38099957</v>
      </c>
      <c r="C371">
        <v>0.30794999000000001</v>
      </c>
      <c r="D371">
        <v>38.606998439999998</v>
      </c>
      <c r="E371">
        <v>0.25799999000000001</v>
      </c>
      <c r="F371">
        <v>36.832000729999997</v>
      </c>
      <c r="G371">
        <v>0.80739998999999996</v>
      </c>
      <c r="H371">
        <v>34.573001859999998</v>
      </c>
      <c r="J371" s="2">
        <f>TREND(Calibration!$A$2:$A$4,Calibration!$B$2:$B$4,C371)</f>
        <v>243.60398396327324</v>
      </c>
      <c r="K371" s="2">
        <f>TREND(Calibration!$A$2:$A$4,Calibration!$C$2:$C$4,E371)</f>
        <v>454.9131968755346</v>
      </c>
      <c r="L371" s="2">
        <f>TREND(Calibration!$A$2:$A$4,Calibration!$D$2:$D$4,G371)</f>
        <v>2562.4118192487213</v>
      </c>
    </row>
    <row r="372" spans="1:12" x14ac:dyDescent="0.25">
      <c r="A372">
        <v>1847524</v>
      </c>
      <c r="B372">
        <v>15.402999879999999</v>
      </c>
      <c r="C372">
        <v>0.31286999999999998</v>
      </c>
      <c r="D372">
        <v>38.618999479999999</v>
      </c>
      <c r="E372">
        <v>0.25832999000000001</v>
      </c>
      <c r="F372">
        <v>36.79700089</v>
      </c>
      <c r="G372">
        <v>0.79710000999999997</v>
      </c>
      <c r="H372">
        <v>34.596000670000002</v>
      </c>
      <c r="J372" s="2">
        <f>TREND(Calibration!$A$2:$A$4,Calibration!$B$2:$B$4,C372)</f>
        <v>247.12016396481701</v>
      </c>
      <c r="K372" s="2">
        <f>TREND(Calibration!$A$2:$A$4,Calibration!$C$2:$C$4,E372)</f>
        <v>457.28379611748869</v>
      </c>
      <c r="L372" s="2">
        <f>TREND(Calibration!$A$2:$A$4,Calibration!$D$2:$D$4,G372)</f>
        <v>2518.0564106153915</v>
      </c>
    </row>
    <row r="373" spans="1:12" x14ac:dyDescent="0.25">
      <c r="A373">
        <v>1852523</v>
      </c>
      <c r="B373">
        <v>15.43299961</v>
      </c>
      <c r="C373">
        <v>0.31005999000000001</v>
      </c>
      <c r="D373">
        <v>38.647998809999997</v>
      </c>
      <c r="E373">
        <v>0.25821999000000001</v>
      </c>
      <c r="F373">
        <v>36.821998600000001</v>
      </c>
      <c r="G373">
        <v>0.79439998000000001</v>
      </c>
      <c r="H373">
        <v>34.576000209999997</v>
      </c>
      <c r="J373" s="2">
        <f>TREND(Calibration!$A$2:$A$4,Calibration!$B$2:$B$4,C373)</f>
        <v>245.11193614289431</v>
      </c>
      <c r="K373" s="2">
        <f>TREND(Calibration!$A$2:$A$4,Calibration!$C$2:$C$4,E373)</f>
        <v>456.49359637017074</v>
      </c>
      <c r="L373" s="2">
        <f>TREND(Calibration!$A$2:$A$4,Calibration!$D$2:$D$4,G373)</f>
        <v>2506.4291128951782</v>
      </c>
    </row>
    <row r="374" spans="1:12" x14ac:dyDescent="0.25">
      <c r="A374">
        <v>1857535</v>
      </c>
      <c r="B374">
        <v>15.49800014</v>
      </c>
      <c r="C374">
        <v>0.30654000999999997</v>
      </c>
      <c r="D374">
        <v>38.599998470000003</v>
      </c>
      <c r="E374">
        <v>0.25827</v>
      </c>
      <c r="F374">
        <v>36.873001100000003</v>
      </c>
      <c r="G374">
        <v>0.81330000999999996</v>
      </c>
      <c r="H374">
        <v>34.631000520000001</v>
      </c>
      <c r="J374" s="2">
        <f>TREND(Calibration!$A$2:$A$4,Calibration!$B$2:$B$4,C374)</f>
        <v>242.59631457264661</v>
      </c>
      <c r="K374" s="2">
        <f>TREND(Calibration!$A$2:$A$4,Calibration!$C$2:$C$4,E374)</f>
        <v>456.85284990983769</v>
      </c>
      <c r="L374" s="2">
        <f>TREND(Calibration!$A$2:$A$4,Calibration!$D$2:$D$4,G374)</f>
        <v>2587.8194217921064</v>
      </c>
    </row>
    <row r="375" spans="1:12" x14ac:dyDescent="0.25">
      <c r="A375">
        <v>1862523</v>
      </c>
      <c r="B375">
        <v>15.458999629999999</v>
      </c>
      <c r="C375">
        <v>0.30702998999999997</v>
      </c>
      <c r="D375">
        <v>38.640998840000002</v>
      </c>
      <c r="E375">
        <v>0.25832999000000001</v>
      </c>
      <c r="F375">
        <v>36.816001890000003</v>
      </c>
      <c r="G375">
        <v>0.79710000999999997</v>
      </c>
      <c r="H375">
        <v>34.624000549999998</v>
      </c>
      <c r="J375" s="2">
        <f>TREND(Calibration!$A$2:$A$4,Calibration!$B$2:$B$4,C375)</f>
        <v>242.94648822618726</v>
      </c>
      <c r="K375" s="2">
        <f>TREND(Calibration!$A$2:$A$4,Calibration!$C$2:$C$4,E375)</f>
        <v>457.28379611748869</v>
      </c>
      <c r="L375" s="2">
        <f>TREND(Calibration!$A$2:$A$4,Calibration!$D$2:$D$4,G375)</f>
        <v>2518.0564106153915</v>
      </c>
    </row>
    <row r="376" spans="1:12" x14ac:dyDescent="0.25">
      <c r="A376">
        <v>1867532</v>
      </c>
      <c r="B376">
        <v>15.43299961</v>
      </c>
      <c r="C376">
        <v>0.30572999000000001</v>
      </c>
      <c r="D376">
        <v>38.594001769999998</v>
      </c>
      <c r="E376">
        <v>0.25924998999999999</v>
      </c>
      <c r="F376">
        <v>36.875999450000002</v>
      </c>
      <c r="G376">
        <v>0.80839998000000002</v>
      </c>
      <c r="H376">
        <v>34.627998349999999</v>
      </c>
      <c r="J376" s="2">
        <f>TREND(Calibration!$A$2:$A$4,Calibration!$B$2:$B$4,C376)</f>
        <v>242.01741816291363</v>
      </c>
      <c r="K376" s="2">
        <f>TREND(Calibration!$A$2:$A$4,Calibration!$C$2:$C$4,E376)</f>
        <v>463.89273945869422</v>
      </c>
      <c r="L376" s="2">
        <f>TREND(Calibration!$A$2:$A$4,Calibration!$D$2:$D$4,G376)</f>
        <v>2566.7181348997465</v>
      </c>
    </row>
    <row r="377" spans="1:12" x14ac:dyDescent="0.25">
      <c r="A377">
        <v>1872523</v>
      </c>
      <c r="B377">
        <v>15.394000050000001</v>
      </c>
      <c r="C377">
        <v>0.30654000999999997</v>
      </c>
      <c r="D377">
        <v>38.618999479999999</v>
      </c>
      <c r="E377">
        <v>0.25951998999999998</v>
      </c>
      <c r="F377">
        <v>36.851001740000001</v>
      </c>
      <c r="G377">
        <v>0.80360001000000003</v>
      </c>
      <c r="H377">
        <v>34.694999690000003</v>
      </c>
      <c r="J377" s="2">
        <f>TREND(Calibration!$A$2:$A$4,Calibration!$B$2:$B$4,C377)</f>
        <v>242.59631457264661</v>
      </c>
      <c r="K377" s="2">
        <f>TREND(Calibration!$A$2:$A$4,Calibration!$C$2:$C$4,E377)</f>
        <v>465.83232065665675</v>
      </c>
      <c r="L377" s="2">
        <f>TREND(Calibration!$A$2:$A$4,Calibration!$D$2:$D$4,G377)</f>
        <v>2546.0477422603708</v>
      </c>
    </row>
    <row r="378" spans="1:12" x14ac:dyDescent="0.25">
      <c r="A378">
        <v>1877525</v>
      </c>
      <c r="B378">
        <v>15.36100006</v>
      </c>
      <c r="C378">
        <v>0.31237999</v>
      </c>
      <c r="D378">
        <v>38.581001280000002</v>
      </c>
      <c r="E378">
        <v>0.25957000000000002</v>
      </c>
      <c r="F378">
        <v>36.884998320000001</v>
      </c>
      <c r="G378">
        <v>0.81279999000000003</v>
      </c>
      <c r="H378">
        <v>34.666000369999999</v>
      </c>
      <c r="J378" s="2">
        <f>TREND(Calibration!$A$2:$A$4,Calibration!$B$2:$B$4,C378)</f>
        <v>246.76996887119802</v>
      </c>
      <c r="K378" s="2">
        <f>TREND(Calibration!$A$2:$A$4,Calibration!$C$2:$C$4,E378)</f>
        <v>466.19157419632415</v>
      </c>
      <c r="L378" s="2">
        <f>TREND(Calibration!$A$2:$A$4,Calibration!$D$2:$D$4,G378)</f>
        <v>2585.6661563076268</v>
      </c>
    </row>
    <row r="379" spans="1:12" x14ac:dyDescent="0.25">
      <c r="A379">
        <v>1882523</v>
      </c>
      <c r="B379">
        <v>15.319000239999999</v>
      </c>
      <c r="C379">
        <v>0.30768001</v>
      </c>
      <c r="D379">
        <v>38.625999450000002</v>
      </c>
      <c r="E379">
        <v>0.25988999000000002</v>
      </c>
      <c r="F379">
        <v>36.805999759999999</v>
      </c>
      <c r="G379">
        <v>0.80409998000000005</v>
      </c>
      <c r="H379">
        <v>34.668998719999998</v>
      </c>
      <c r="J379" s="2">
        <f>TREND(Calibration!$A$2:$A$4,Calibration!$B$2:$B$4,C379)</f>
        <v>243.41103755120969</v>
      </c>
      <c r="K379" s="2">
        <f>TREND(Calibration!$A$2:$A$4,Calibration!$C$2:$C$4,E379)</f>
        <v>468.49026526127227</v>
      </c>
      <c r="L379" s="2">
        <f>TREND(Calibration!$A$2:$A$4,Calibration!$D$2:$D$4,G379)</f>
        <v>2548.2007924269146</v>
      </c>
    </row>
    <row r="380" spans="1:12" x14ac:dyDescent="0.25">
      <c r="A380">
        <v>1887524</v>
      </c>
      <c r="B380">
        <v>15.286999700000001</v>
      </c>
      <c r="C380">
        <v>0.30406000999999999</v>
      </c>
      <c r="D380">
        <v>38.625999450000002</v>
      </c>
      <c r="E380">
        <v>0.25957000000000002</v>
      </c>
      <c r="F380">
        <v>36.875999450000002</v>
      </c>
      <c r="G380">
        <v>0.81330000999999996</v>
      </c>
      <c r="H380">
        <v>34.692001339999997</v>
      </c>
      <c r="J380" s="2">
        <f>TREND(Calibration!$A$2:$A$4,Calibration!$B$2:$B$4,C380)</f>
        <v>240.82393475963229</v>
      </c>
      <c r="K380" s="2">
        <f>TREND(Calibration!$A$2:$A$4,Calibration!$C$2:$C$4,E380)</f>
        <v>466.19157419632415</v>
      </c>
      <c r="L380" s="2">
        <f>TREND(Calibration!$A$2:$A$4,Calibration!$D$2:$D$4,G380)</f>
        <v>2587.8194217921064</v>
      </c>
    </row>
    <row r="381" spans="1:12" x14ac:dyDescent="0.25">
      <c r="A381">
        <v>1892524</v>
      </c>
      <c r="B381">
        <v>15.305999760000001</v>
      </c>
      <c r="C381">
        <v>0.30919001000000002</v>
      </c>
      <c r="D381">
        <v>38.61000061</v>
      </c>
      <c r="E381">
        <v>0.25957000000000002</v>
      </c>
      <c r="F381">
        <v>36.881999970000003</v>
      </c>
      <c r="G381">
        <v>0.81379997999999998</v>
      </c>
      <c r="H381">
        <v>34.7140007</v>
      </c>
      <c r="J381" s="2">
        <f>TREND(Calibration!$A$2:$A$4,Calibration!$B$2:$B$4,C381)</f>
        <v>244.49018816316598</v>
      </c>
      <c r="K381" s="2">
        <f>TREND(Calibration!$A$2:$A$4,Calibration!$C$2:$C$4,E381)</f>
        <v>466.19157419632415</v>
      </c>
      <c r="L381" s="2">
        <f>TREND(Calibration!$A$2:$A$4,Calibration!$D$2:$D$4,G381)</f>
        <v>2589.9724719586511</v>
      </c>
    </row>
    <row r="382" spans="1:12" x14ac:dyDescent="0.25">
      <c r="A382">
        <v>1897523</v>
      </c>
      <c r="B382">
        <v>15.319000239999999</v>
      </c>
      <c r="C382">
        <v>0.30691998999999998</v>
      </c>
      <c r="D382">
        <v>38.645000459999999</v>
      </c>
      <c r="E382">
        <v>0.25929998999999998</v>
      </c>
      <c r="F382">
        <v>36.881999970000003</v>
      </c>
      <c r="G382">
        <v>0.81870001999999997</v>
      </c>
      <c r="H382">
        <v>34.701000209999997</v>
      </c>
      <c r="J382" s="2">
        <f>TREND(Calibration!$A$2:$A$4,Calibration!$B$2:$B$4,C382)</f>
        <v>242.86787460544872</v>
      </c>
      <c r="K382" s="2">
        <f>TREND(Calibration!$A$2:$A$4,Calibration!$C$2:$C$4,E382)</f>
        <v>464.25192116202061</v>
      </c>
      <c r="L382" s="2">
        <f>TREND(Calibration!$A$2:$A$4,Calibration!$D$2:$D$4,G382)</f>
        <v>2611.0738019145983</v>
      </c>
    </row>
    <row r="383" spans="1:12" x14ac:dyDescent="0.25">
      <c r="A383">
        <v>1902524</v>
      </c>
      <c r="B383">
        <v>15.321999549999999</v>
      </c>
      <c r="C383">
        <v>0.31022</v>
      </c>
      <c r="D383">
        <v>38.583999630000001</v>
      </c>
      <c r="E383">
        <v>0.25929998999999998</v>
      </c>
      <c r="F383">
        <v>36.866001130000001</v>
      </c>
      <c r="G383">
        <v>0.81330000999999996</v>
      </c>
      <c r="H383">
        <v>34.710998539999999</v>
      </c>
      <c r="J383" s="2">
        <f>TREND(Calibration!$A$2:$A$4,Calibration!$B$2:$B$4,C383)</f>
        <v>245.22629037429769</v>
      </c>
      <c r="K383" s="2">
        <f>TREND(Calibration!$A$2:$A$4,Calibration!$C$2:$C$4,E383)</f>
        <v>464.25192116202061</v>
      </c>
      <c r="L383" s="2">
        <f>TREND(Calibration!$A$2:$A$4,Calibration!$D$2:$D$4,G383)</f>
        <v>2587.8194217921064</v>
      </c>
    </row>
    <row r="384" spans="1:12" x14ac:dyDescent="0.25">
      <c r="A384">
        <v>1907532</v>
      </c>
      <c r="B384">
        <v>15.321999549999999</v>
      </c>
      <c r="C384">
        <v>0.30989</v>
      </c>
      <c r="D384">
        <v>38.622001650000001</v>
      </c>
      <c r="E384">
        <v>0.25898000999999998</v>
      </c>
      <c r="F384">
        <v>36.847000119999997</v>
      </c>
      <c r="G384">
        <v>0.81010002000000003</v>
      </c>
      <c r="H384">
        <v>34.624000549999998</v>
      </c>
      <c r="J384" s="2">
        <f>TREND(Calibration!$A$2:$A$4,Calibration!$B$2:$B$4,C384)</f>
        <v>244.99044951208208</v>
      </c>
      <c r="K384" s="2">
        <f>TREND(Calibration!$A$2:$A$4,Calibration!$C$2:$C$4,E384)</f>
        <v>461.95330193341306</v>
      </c>
      <c r="L384" s="2">
        <f>TREND(Calibration!$A$2:$A$4,Calibration!$D$2:$D$4,G384)</f>
        <v>2574.0391169689356</v>
      </c>
    </row>
    <row r="385" spans="1:12" x14ac:dyDescent="0.25">
      <c r="A385">
        <v>1912523</v>
      </c>
      <c r="B385">
        <v>15.321999549999999</v>
      </c>
      <c r="C385">
        <v>0.30779001</v>
      </c>
      <c r="D385">
        <v>38.616001130000001</v>
      </c>
      <c r="E385">
        <v>0.25898000999999998</v>
      </c>
      <c r="F385">
        <v>36.838001249999998</v>
      </c>
      <c r="G385">
        <v>0.81440002</v>
      </c>
      <c r="H385">
        <v>34.694999690000003</v>
      </c>
      <c r="J385" s="2">
        <f>TREND(Calibration!$A$2:$A$4,Calibration!$B$2:$B$4,C385)</f>
        <v>243.48965117194822</v>
      </c>
      <c r="K385" s="2">
        <f>TREND(Calibration!$A$2:$A$4,Calibration!$C$2:$C$4,E385)</f>
        <v>461.95330193341306</v>
      </c>
      <c r="L385" s="2">
        <f>TREND(Calibration!$A$2:$A$4,Calibration!$D$2:$D$4,G385)</f>
        <v>2592.5564594417674</v>
      </c>
    </row>
    <row r="386" spans="1:12" x14ac:dyDescent="0.25">
      <c r="A386">
        <v>1917532</v>
      </c>
      <c r="B386">
        <v>15.36100006</v>
      </c>
      <c r="C386">
        <v>0.30903000000000003</v>
      </c>
      <c r="D386">
        <v>38.618999479999999</v>
      </c>
      <c r="E386">
        <v>0.25853999999999999</v>
      </c>
      <c r="F386">
        <v>36.86000061</v>
      </c>
      <c r="G386">
        <v>0.81330000999999996</v>
      </c>
      <c r="H386">
        <v>34.627998349999999</v>
      </c>
      <c r="J386" s="2">
        <f>TREND(Calibration!$A$2:$A$4,Calibration!$B$2:$B$4,C386)</f>
        <v>244.3758339317626</v>
      </c>
      <c r="K386" s="2">
        <f>TREND(Calibration!$A$2:$A$4,Calibration!$C$2:$C$4,E386)</f>
        <v>458.79243110780021</v>
      </c>
      <c r="L386" s="2">
        <f>TREND(Calibration!$A$2:$A$4,Calibration!$D$2:$D$4,G386)</f>
        <v>2587.8194217921064</v>
      </c>
    </row>
    <row r="387" spans="1:12" x14ac:dyDescent="0.25">
      <c r="A387">
        <v>1922533</v>
      </c>
      <c r="B387">
        <v>15.303000450000001</v>
      </c>
      <c r="C387">
        <v>0.31119001000000002</v>
      </c>
      <c r="D387">
        <v>38.631999970000003</v>
      </c>
      <c r="E387">
        <v>0.2586</v>
      </c>
      <c r="F387">
        <v>36.808998109999997</v>
      </c>
      <c r="G387">
        <v>0.81110000999999998</v>
      </c>
      <c r="H387">
        <v>34.646999360000002</v>
      </c>
      <c r="J387" s="2">
        <f>TREND(Calibration!$A$2:$A$4,Calibration!$B$2:$B$4,C387)</f>
        <v>245.91952672204852</v>
      </c>
      <c r="K387" s="2">
        <f>TREND(Calibration!$A$2:$A$4,Calibration!$C$2:$C$4,E387)</f>
        <v>459.22344915179178</v>
      </c>
      <c r="L387" s="2">
        <f>TREND(Calibration!$A$2:$A$4,Calibration!$D$2:$D$4,G387)</f>
        <v>2578.3454326199599</v>
      </c>
    </row>
    <row r="388" spans="1:12" x14ac:dyDescent="0.25">
      <c r="A388">
        <v>1927523</v>
      </c>
      <c r="B388">
        <v>15.289999959999999</v>
      </c>
      <c r="C388">
        <v>0.30281001000000002</v>
      </c>
      <c r="D388">
        <v>38.603000639999998</v>
      </c>
      <c r="E388">
        <v>0.25887000999999998</v>
      </c>
      <c r="F388">
        <v>36.881999970000003</v>
      </c>
      <c r="G388">
        <v>0.82139998999999997</v>
      </c>
      <c r="H388">
        <v>34.692001339999997</v>
      </c>
      <c r="J388" s="2">
        <f>TREND(Calibration!$A$2:$A$4,Calibration!$B$2:$B$4,C388)</f>
        <v>239.93059816033073</v>
      </c>
      <c r="K388" s="2">
        <f>TREND(Calibration!$A$2:$A$4,Calibration!$C$2:$C$4,E388)</f>
        <v>461.16310218609487</v>
      </c>
      <c r="L388" s="2">
        <f>TREND(Calibration!$A$2:$A$4,Calibration!$D$2:$D$4,G388)</f>
        <v>2622.7008412532896</v>
      </c>
    </row>
    <row r="389" spans="1:12" x14ac:dyDescent="0.25">
      <c r="A389">
        <v>1932523</v>
      </c>
      <c r="B389">
        <v>15.23200035</v>
      </c>
      <c r="C389">
        <v>0.30843999999999999</v>
      </c>
      <c r="D389">
        <v>38.640998840000002</v>
      </c>
      <c r="E389">
        <v>0.25898000999999998</v>
      </c>
      <c r="F389">
        <v>36.897998809999997</v>
      </c>
      <c r="G389">
        <v>0.82249998999999996</v>
      </c>
      <c r="H389">
        <v>34.662998199999997</v>
      </c>
      <c r="J389" s="2">
        <f>TREND(Calibration!$A$2:$A$4,Calibration!$B$2:$B$4,C389)</f>
        <v>243.95417905689223</v>
      </c>
      <c r="K389" s="2">
        <f>TREND(Calibration!$A$2:$A$4,Calibration!$C$2:$C$4,E389)</f>
        <v>461.95330193341306</v>
      </c>
      <c r="L389" s="2">
        <f>TREND(Calibration!$A$2:$A$4,Calibration!$D$2:$D$4,G389)</f>
        <v>2627.4378358393633</v>
      </c>
    </row>
    <row r="390" spans="1:12" x14ac:dyDescent="0.25">
      <c r="A390">
        <v>1937523</v>
      </c>
      <c r="B390">
        <v>15.20600033</v>
      </c>
      <c r="C390">
        <v>0.30853998999999999</v>
      </c>
      <c r="D390">
        <v>38.622001650000001</v>
      </c>
      <c r="E390">
        <v>0.25881000999999998</v>
      </c>
      <c r="F390">
        <v>36.875999450000002</v>
      </c>
      <c r="G390">
        <v>0.82679999000000004</v>
      </c>
      <c r="H390">
        <v>34.63999939</v>
      </c>
      <c r="J390" s="2">
        <f>TREND(Calibration!$A$2:$A$4,Calibration!$B$2:$B$4,C390)</f>
        <v>244.02563883814355</v>
      </c>
      <c r="K390" s="2">
        <f>TREND(Calibration!$A$2:$A$4,Calibration!$C$2:$C$4,E390)</f>
        <v>460.7320841421033</v>
      </c>
      <c r="L390" s="2">
        <f>TREND(Calibration!$A$2:$A$4,Calibration!$D$2:$D$4,G390)</f>
        <v>2645.9551783121951</v>
      </c>
    </row>
    <row r="391" spans="1:12" x14ac:dyDescent="0.25">
      <c r="A391">
        <v>1942523</v>
      </c>
      <c r="B391">
        <v>15.199000359999999</v>
      </c>
      <c r="C391">
        <v>0.30605999</v>
      </c>
      <c r="D391">
        <v>38.622001650000001</v>
      </c>
      <c r="E391">
        <v>0.2586</v>
      </c>
      <c r="F391">
        <v>36.86000061</v>
      </c>
      <c r="G391">
        <v>0.82139998999999997</v>
      </c>
      <c r="H391">
        <v>34.618000029999997</v>
      </c>
      <c r="J391" s="2">
        <f>TREND(Calibration!$A$2:$A$4,Calibration!$B$2:$B$4,C391)</f>
        <v>242.25325902512924</v>
      </c>
      <c r="K391" s="2">
        <f>TREND(Calibration!$A$2:$A$4,Calibration!$C$2:$C$4,E391)</f>
        <v>459.22344915179178</v>
      </c>
      <c r="L391" s="2">
        <f>TREND(Calibration!$A$2:$A$4,Calibration!$D$2:$D$4,G391)</f>
        <v>2622.7008412532896</v>
      </c>
    </row>
    <row r="392" spans="1:12" x14ac:dyDescent="0.25">
      <c r="A392">
        <v>1947523</v>
      </c>
      <c r="B392">
        <v>15.17300034</v>
      </c>
      <c r="C392">
        <v>0.30713998999999997</v>
      </c>
      <c r="D392">
        <v>38.647998809999997</v>
      </c>
      <c r="E392">
        <v>0.25892000999999998</v>
      </c>
      <c r="F392">
        <v>36.844001769999998</v>
      </c>
      <c r="G392">
        <v>0.81220000999999997</v>
      </c>
      <c r="H392">
        <v>34.608001710000003</v>
      </c>
      <c r="J392" s="2">
        <f>TREND(Calibration!$A$2:$A$4,Calibration!$B$2:$B$4,C392)</f>
        <v>243.02510184692579</v>
      </c>
      <c r="K392" s="2">
        <f>TREND(Calibration!$A$2:$A$4,Calibration!$C$2:$C$4,E392)</f>
        <v>461.52228388942126</v>
      </c>
      <c r="L392" s="2">
        <f>TREND(Calibration!$A$2:$A$4,Calibration!$D$2:$D$4,G392)</f>
        <v>2583.0824272060336</v>
      </c>
    </row>
    <row r="393" spans="1:12" x14ac:dyDescent="0.25">
      <c r="A393">
        <v>1952524</v>
      </c>
      <c r="B393">
        <v>15.16300011</v>
      </c>
      <c r="C393">
        <v>0.30810999999999999</v>
      </c>
      <c r="D393">
        <v>38.625999450000002</v>
      </c>
      <c r="E393">
        <v>0.25892000999999998</v>
      </c>
      <c r="F393">
        <v>36.85400009</v>
      </c>
      <c r="G393">
        <v>0.82249998999999996</v>
      </c>
      <c r="H393">
        <v>34.618000029999997</v>
      </c>
      <c r="J393" s="2">
        <f>TREND(Calibration!$A$2:$A$4,Calibration!$B$2:$B$4,C393)</f>
        <v>243.71833819467662</v>
      </c>
      <c r="K393" s="2">
        <f>TREND(Calibration!$A$2:$A$4,Calibration!$C$2:$C$4,E393)</f>
        <v>461.52228388942126</v>
      </c>
      <c r="L393" s="2">
        <f>TREND(Calibration!$A$2:$A$4,Calibration!$D$2:$D$4,G393)</f>
        <v>2627.4378358393633</v>
      </c>
    </row>
    <row r="394" spans="1:12" x14ac:dyDescent="0.25">
      <c r="A394">
        <v>1957524</v>
      </c>
      <c r="B394">
        <v>15.13700008</v>
      </c>
      <c r="C394">
        <v>0.30789</v>
      </c>
      <c r="D394">
        <v>38.640998840000002</v>
      </c>
      <c r="E394">
        <v>0.25898000999999998</v>
      </c>
      <c r="F394">
        <v>36.869998930000001</v>
      </c>
      <c r="G394">
        <v>0.81279999000000003</v>
      </c>
      <c r="H394">
        <v>34.624000549999998</v>
      </c>
      <c r="J394" s="2">
        <f>TREND(Calibration!$A$2:$A$4,Calibration!$B$2:$B$4,C394)</f>
        <v>243.56111095319955</v>
      </c>
      <c r="K394" s="2">
        <f>TREND(Calibration!$A$2:$A$4,Calibration!$C$2:$C$4,E394)</f>
        <v>461.95330193341306</v>
      </c>
      <c r="L394" s="2">
        <f>TREND(Calibration!$A$2:$A$4,Calibration!$D$2:$D$4,G394)</f>
        <v>2585.6661563076268</v>
      </c>
    </row>
    <row r="395" spans="1:12" x14ac:dyDescent="0.25">
      <c r="A395">
        <v>1962524</v>
      </c>
      <c r="B395">
        <v>15.10499954</v>
      </c>
      <c r="C395">
        <v>0.30691998999999998</v>
      </c>
      <c r="D395">
        <v>38.645000459999999</v>
      </c>
      <c r="E395">
        <v>0.25892000999999998</v>
      </c>
      <c r="F395">
        <v>36.847000119999997</v>
      </c>
      <c r="G395">
        <v>0.81010002000000003</v>
      </c>
      <c r="H395">
        <v>34.585998539999999</v>
      </c>
      <c r="J395" s="2">
        <f>TREND(Calibration!$A$2:$A$4,Calibration!$B$2:$B$4,C395)</f>
        <v>242.86787460544872</v>
      </c>
      <c r="K395" s="2">
        <f>TREND(Calibration!$A$2:$A$4,Calibration!$C$2:$C$4,E395)</f>
        <v>461.52228388942126</v>
      </c>
      <c r="L395" s="2">
        <f>TREND(Calibration!$A$2:$A$4,Calibration!$D$2:$D$4,G395)</f>
        <v>2574.0391169689356</v>
      </c>
    </row>
    <row r="396" spans="1:12" x14ac:dyDescent="0.25">
      <c r="A396">
        <v>1967524</v>
      </c>
      <c r="B396">
        <v>15.07299995</v>
      </c>
      <c r="C396">
        <v>0.30670999999999998</v>
      </c>
      <c r="D396">
        <v>38.640998840000002</v>
      </c>
      <c r="E396">
        <v>0.25892000999999998</v>
      </c>
      <c r="F396">
        <v>36.840999600000004</v>
      </c>
      <c r="G396">
        <v>0.81169999000000004</v>
      </c>
      <c r="H396">
        <v>34.583000179999999</v>
      </c>
      <c r="J396" s="2">
        <f>TREND(Calibration!$A$2:$A$4,Calibration!$B$2:$B$4,C396)</f>
        <v>242.71780120345883</v>
      </c>
      <c r="K396" s="2">
        <f>TREND(Calibration!$A$2:$A$4,Calibration!$C$2:$C$4,E396)</f>
        <v>461.52228388942126</v>
      </c>
      <c r="L396" s="2">
        <f>TREND(Calibration!$A$2:$A$4,Calibration!$D$2:$D$4,G396)</f>
        <v>2580.9291617215531</v>
      </c>
    </row>
    <row r="397" spans="1:12" x14ac:dyDescent="0.25">
      <c r="A397">
        <v>1972523</v>
      </c>
      <c r="B397">
        <v>15.07900047</v>
      </c>
      <c r="C397">
        <v>0.30621999999999999</v>
      </c>
      <c r="D397">
        <v>38.638000490000003</v>
      </c>
      <c r="E397">
        <v>0.25871</v>
      </c>
      <c r="F397">
        <v>36.838001249999998</v>
      </c>
      <c r="G397">
        <v>0.81010002000000003</v>
      </c>
      <c r="H397">
        <v>34.578998570000003</v>
      </c>
      <c r="J397" s="2">
        <f>TREND(Calibration!$A$2:$A$4,Calibration!$B$2:$B$4,C397)</f>
        <v>242.36761325653262</v>
      </c>
      <c r="K397" s="2">
        <f>TREND(Calibration!$A$2:$A$4,Calibration!$C$2:$C$4,E397)</f>
        <v>460.01364889910997</v>
      </c>
      <c r="L397" s="2">
        <f>TREND(Calibration!$A$2:$A$4,Calibration!$D$2:$D$4,G397)</f>
        <v>2574.0391169689356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3"/>
  <sheetViews>
    <sheetView tabSelected="1" workbookViewId="0"/>
  </sheetViews>
  <sheetFormatPr defaultRowHeight="15" x14ac:dyDescent="0.25"/>
  <cols>
    <col min="1" max="20" width="9.140625" style="3"/>
  </cols>
  <sheetData>
    <row r="1" spans="1:20" x14ac:dyDescent="0.25">
      <c r="A1" s="4"/>
      <c r="B1" s="5" t="s">
        <v>21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P1" s="4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AVERAGE('1E'!$J2:$J32) + Calibration!$C$11</f>
        <v>417.42174208491014</v>
      </c>
      <c r="C3" s="3">
        <v>435.15834686526432</v>
      </c>
      <c r="D3" s="3">
        <v>2585.6661563076268</v>
      </c>
      <c r="E3" s="3">
        <f>(C3-B3)/(7*35314.6667/1400)</f>
        <v>0.10044894338676674</v>
      </c>
      <c r="G3" s="3">
        <f>AVERAGE('2E'!$J2:$J32) + Calibration!$C$11</f>
        <v>416.34858639551589</v>
      </c>
      <c r="H3" s="3">
        <v>440.5460724151601</v>
      </c>
      <c r="I3" s="3">
        <v>2557.6747815990611</v>
      </c>
      <c r="J3" s="3">
        <f>(H3-G3)/(7*35314.6667/1400)</f>
        <v>0.13703929998945283</v>
      </c>
      <c r="L3" s="3">
        <f>AVERAGE('3E'!$J2:$J32) + Calibration!$C$11</f>
        <v>416.72689888397292</v>
      </c>
      <c r="M3" s="3">
        <v>447.58596196401663</v>
      </c>
      <c r="N3" s="3">
        <v>2608.9204933665314</v>
      </c>
      <c r="O3" s="3">
        <f>(M3-L3)/(7*35314.6667/1400)</f>
        <v>0.1747662711484331</v>
      </c>
      <c r="Q3" s="3">
        <f>AVERAGE('4E'!$J158:$J188) + Calibration!$C$11</f>
        <v>416.33083447169167</v>
      </c>
      <c r="R3" s="3">
        <v>458.79243110780021</v>
      </c>
      <c r="S3" s="3">
        <v>2462.0737042618484</v>
      </c>
      <c r="T3" s="3">
        <f>(R3-Q3)/(7*35314.6667/1400)</f>
        <v>0.24047570374554056</v>
      </c>
    </row>
    <row r="4" spans="1:20" x14ac:dyDescent="0.25">
      <c r="A4" s="3">
        <f>1/12+A3</f>
        <v>2.5833333333333335</v>
      </c>
      <c r="B4" s="3">
        <f>AVERAGE('1E'!$J3:$J33) + Calibration!$C$11</f>
        <v>417.45932008723855</v>
      </c>
      <c r="C4" s="3">
        <v>434.72732882127275</v>
      </c>
      <c r="D4" s="3">
        <v>2615.810796500672</v>
      </c>
      <c r="E4" s="3">
        <f t="shared" ref="E4:E67" si="0">(C4-B4)/(7*35314.6667/1400)</f>
        <v>9.7795110913699745E-2</v>
      </c>
      <c r="G4" s="3">
        <f>AVERAGE('2E'!$J3:$J33) + Calibration!$C$11</f>
        <v>416.30985570080122</v>
      </c>
      <c r="H4" s="3">
        <v>440.5460724151601</v>
      </c>
      <c r="I4" s="3">
        <v>2571.4551294858193</v>
      </c>
      <c r="J4" s="3">
        <f t="shared" ref="J4:J67" si="1">(H4-G4)/(7*35314.6667/1400)</f>
        <v>0.13725864621771369</v>
      </c>
      <c r="L4" s="3">
        <f>AVERAGE('3E'!$J3:$J33) + Calibration!$C$11</f>
        <v>416.73427634578297</v>
      </c>
      <c r="M4" s="3">
        <v>447.15501575636563</v>
      </c>
      <c r="N4" s="3">
        <v>2599.4464611307976</v>
      </c>
      <c r="O4" s="3">
        <f t="shared" ref="O4:O67" si="2">(M4-L4)/(7*35314.6667/1400)</f>
        <v>0.17228388232576836</v>
      </c>
      <c r="Q4" s="3">
        <f>AVERAGE('4E'!$J159:$J189) + Calibration!$C$11</f>
        <v>416.50512202156131</v>
      </c>
      <c r="R4" s="3">
        <v>459.22344915179178</v>
      </c>
      <c r="S4" s="3">
        <v>2485.328041320754</v>
      </c>
      <c r="T4" s="3">
        <f t="shared" ref="T4:T67" si="3">(R4-Q4)/(7*35314.6667/1400)</f>
        <v>0.24192966334993316</v>
      </c>
    </row>
    <row r="5" spans="1:20" x14ac:dyDescent="0.25">
      <c r="A5" s="3">
        <f t="shared" ref="A5:A68" si="4">1/12+A4</f>
        <v>2.666666666666667</v>
      </c>
      <c r="B5" s="3">
        <f>AVERAGE('1E'!$J4:$J34) + Calibration!$C$11</f>
        <v>417.50150885911177</v>
      </c>
      <c r="C5" s="3">
        <v>435.15834686526432</v>
      </c>
      <c r="D5" s="3">
        <v>2601.5997696788654</v>
      </c>
      <c r="E5" s="3">
        <f t="shared" si="0"/>
        <v>9.9997194684850604E-2</v>
      </c>
      <c r="G5" s="3">
        <f>AVERAGE('2E'!$J4:$J34) + Calibration!$C$11</f>
        <v>416.30247870006804</v>
      </c>
      <c r="H5" s="3">
        <v>440.5460724151601</v>
      </c>
      <c r="I5" s="3">
        <v>2566.7181348997465</v>
      </c>
      <c r="J5" s="3">
        <f t="shared" si="1"/>
        <v>0.13730042489735325</v>
      </c>
      <c r="L5" s="3">
        <f>AVERAGE('3E'!$J4:$J34) + Calibration!$C$11</f>
        <v>416.73427634578297</v>
      </c>
      <c r="M5" s="3">
        <v>447.58596196401663</v>
      </c>
      <c r="N5" s="3">
        <v>2569.3021223828628</v>
      </c>
      <c r="O5" s="3">
        <f t="shared" si="2"/>
        <v>0.17472448985754496</v>
      </c>
      <c r="Q5" s="3">
        <f>AVERAGE('4E'!$J160:$J190) + Calibration!$C$11</f>
        <v>416.66234903249995</v>
      </c>
      <c r="R5" s="3">
        <v>457.28379611748869</v>
      </c>
      <c r="S5" s="3">
        <v>2455.1836595092309</v>
      </c>
      <c r="T5" s="3">
        <f t="shared" si="3"/>
        <v>0.23005425723011985</v>
      </c>
    </row>
    <row r="6" spans="1:20" x14ac:dyDescent="0.25">
      <c r="A6" s="3">
        <f t="shared" si="4"/>
        <v>2.7500000000000004</v>
      </c>
      <c r="B6" s="3">
        <f>AVERAGE('1E'!$J5:$J35) + Calibration!$C$11</f>
        <v>417.49159593512894</v>
      </c>
      <c r="C6" s="3">
        <v>432.78774762330977</v>
      </c>
      <c r="D6" s="3">
        <v>2639.0651335595767</v>
      </c>
      <c r="E6" s="3">
        <f t="shared" si="0"/>
        <v>8.6627756213147708E-2</v>
      </c>
      <c r="G6" s="3">
        <f>AVERAGE('2E'!$J5:$J35) + Calibration!$C$11</f>
        <v>416.27135554456379</v>
      </c>
      <c r="H6" s="3">
        <v>440.5460724151601</v>
      </c>
      <c r="I6" s="3">
        <v>2566.7181348997465</v>
      </c>
      <c r="J6" s="3">
        <f t="shared" si="1"/>
        <v>0.13747668682143505</v>
      </c>
      <c r="L6" s="3">
        <f>AVERAGE('3E'!$J5:$J35) + Calibration!$C$11</f>
        <v>416.68816911141209</v>
      </c>
      <c r="M6" s="3">
        <v>446.36481600904744</v>
      </c>
      <c r="N6" s="3">
        <v>2559.8280901471289</v>
      </c>
      <c r="O6" s="3">
        <f t="shared" si="2"/>
        <v>0.16806981161532722</v>
      </c>
      <c r="Q6" s="3">
        <f>AVERAGE('4E'!$J161:$J191) + Calibration!$C$11</f>
        <v>416.75456396231857</v>
      </c>
      <c r="R6" s="3">
        <v>459.22344915179178</v>
      </c>
      <c r="S6" s="3">
        <v>2466.8106988479221</v>
      </c>
      <c r="T6" s="3">
        <f t="shared" si="3"/>
        <v>0.2405169815150667</v>
      </c>
    </row>
    <row r="7" spans="1:20" x14ac:dyDescent="0.25">
      <c r="A7" s="3">
        <f t="shared" si="4"/>
        <v>2.8333333333333339</v>
      </c>
      <c r="B7" s="3">
        <f>AVERAGE('1E'!$J6:$J36) + Calibration!$C$11</f>
        <v>417.57389863258027</v>
      </c>
      <c r="C7" s="3">
        <v>433.21869383096077</v>
      </c>
      <c r="D7" s="3">
        <v>2669.2095153710998</v>
      </c>
      <c r="E7" s="3">
        <f t="shared" si="0"/>
        <v>8.8602253173073298E-2</v>
      </c>
      <c r="G7" s="3">
        <f>AVERAGE('2E'!$J6:$J36) + Calibration!$C$11</f>
        <v>416.26374777481487</v>
      </c>
      <c r="H7" s="3">
        <v>440.5460724151601</v>
      </c>
      <c r="I7" s="3">
        <v>2543.4637547772545</v>
      </c>
      <c r="J7" s="3">
        <f t="shared" si="1"/>
        <v>0.13751977243123872</v>
      </c>
      <c r="L7" s="3">
        <f>AVERAGE('3E'!$J6:$J36) + Calibration!$C$11</f>
        <v>416.68194434198824</v>
      </c>
      <c r="M7" s="3">
        <v>447.58596196401663</v>
      </c>
      <c r="N7" s="3">
        <v>2585.6661563076268</v>
      </c>
      <c r="O7" s="3">
        <f t="shared" si="2"/>
        <v>0.17502086532238678</v>
      </c>
      <c r="Q7" s="3">
        <f>AVERAGE('4E'!$J162:$J192) + Calibration!$C$11</f>
        <v>416.87559666286916</v>
      </c>
      <c r="R7" s="3">
        <v>458.79243110780021</v>
      </c>
      <c r="S7" s="3">
        <v>2499.5390681425606</v>
      </c>
      <c r="T7" s="3">
        <f t="shared" si="3"/>
        <v>0.23739051426432436</v>
      </c>
    </row>
    <row r="8" spans="1:20" x14ac:dyDescent="0.25">
      <c r="A8" s="3">
        <f t="shared" si="4"/>
        <v>2.9166666666666674</v>
      </c>
      <c r="B8" s="3">
        <f>AVERAGE('1E'!$J7:$J37) + Calibration!$C$11</f>
        <v>417.63614402143486</v>
      </c>
      <c r="C8" s="3">
        <v>433.21869383096077</v>
      </c>
      <c r="D8" s="3">
        <v>2657.5824760324085</v>
      </c>
      <c r="E8" s="3">
        <f t="shared" si="0"/>
        <v>8.8249734547407824E-2</v>
      </c>
      <c r="G8" s="3">
        <f>AVERAGE('2E'!$J7:$J37) + Calibration!$C$11</f>
        <v>416.22640008042526</v>
      </c>
      <c r="H8" s="3">
        <v>440.5460724151601</v>
      </c>
      <c r="I8" s="3">
        <v>2534.4204445401565</v>
      </c>
      <c r="J8" s="3">
        <f t="shared" si="1"/>
        <v>0.13773128621788652</v>
      </c>
      <c r="L8" s="3">
        <f>AVERAGE('3E'!$J7:$J37) + Calibration!$C$11</f>
        <v>416.59848941322764</v>
      </c>
      <c r="M8" s="3">
        <v>447.94521550368358</v>
      </c>
      <c r="N8" s="3">
        <v>2589.9724719586511</v>
      </c>
      <c r="O8" s="3">
        <f t="shared" si="2"/>
        <v>0.17752808688100088</v>
      </c>
      <c r="Q8" s="3">
        <f>AVERAGE('4E'!$J163:$J193) + Calibration!$C$11</f>
        <v>416.95282682220579</v>
      </c>
      <c r="R8" s="3">
        <v>456.85284990983769</v>
      </c>
      <c r="S8" s="3">
        <v>2469.3944279495145</v>
      </c>
      <c r="T8" s="3">
        <f t="shared" si="3"/>
        <v>0.22596856669544549</v>
      </c>
    </row>
    <row r="9" spans="1:20" x14ac:dyDescent="0.25">
      <c r="A9" s="3">
        <f t="shared" si="4"/>
        <v>3.0000000000000009</v>
      </c>
      <c r="B9" s="3">
        <f>AVERAGE('1E'!$J8:$J38) + Calibration!$C$11</f>
        <v>417.6810990244964</v>
      </c>
      <c r="C9" s="3">
        <v>433.21869383096077</v>
      </c>
      <c r="D9" s="3">
        <v>2662.3194706184822</v>
      </c>
      <c r="E9" s="3">
        <f t="shared" si="0"/>
        <v>8.7995137762205564E-2</v>
      </c>
      <c r="G9" s="3">
        <f>AVERAGE('2E'!$J8:$J38) + Calibration!$C$11</f>
        <v>416.26236362179759</v>
      </c>
      <c r="H9" s="3">
        <v>437.09778439054526</v>
      </c>
      <c r="I9" s="3">
        <v>2543.4637547772545</v>
      </c>
      <c r="J9" s="3">
        <f t="shared" si="1"/>
        <v>0.11799868278948059</v>
      </c>
      <c r="L9" s="3">
        <f>AVERAGE('3E'!$J8:$J38) + Calibration!$C$11</f>
        <v>416.77531196419307</v>
      </c>
      <c r="M9" s="3">
        <v>448.30425353432884</v>
      </c>
      <c r="N9" s="3">
        <v>2592.5564594417674</v>
      </c>
      <c r="O9" s="3">
        <f t="shared" si="2"/>
        <v>0.17856004043858506</v>
      </c>
      <c r="Q9" s="3">
        <f>AVERAGE('4E'!$J164:$J194) + Calibration!$C$11</f>
        <v>417.03881767421598</v>
      </c>
      <c r="R9" s="3">
        <v>458.79243110780021</v>
      </c>
      <c r="S9" s="3">
        <v>2469.3944279495145</v>
      </c>
      <c r="T9" s="3">
        <f t="shared" si="3"/>
        <v>0.23646613339598208</v>
      </c>
    </row>
    <row r="10" spans="1:20" x14ac:dyDescent="0.25">
      <c r="A10" s="3">
        <f t="shared" si="4"/>
        <v>3.0833333333333344</v>
      </c>
      <c r="B10" s="3">
        <f>AVERAGE('1E'!$J9:$J39) + Calibration!$C$11</f>
        <v>417.67487494668796</v>
      </c>
      <c r="C10" s="3">
        <v>435.51738489590912</v>
      </c>
      <c r="D10" s="3">
        <v>2699.354155564145</v>
      </c>
      <c r="E10" s="3">
        <f t="shared" si="0"/>
        <v>0.10104872347115286</v>
      </c>
      <c r="G10" s="3">
        <f>AVERAGE('2E'!$J9:$J39) + Calibration!$C$11</f>
        <v>416.26374731373801</v>
      </c>
      <c r="H10" s="3">
        <v>440.18681887549315</v>
      </c>
      <c r="I10" s="3">
        <v>2555.0910524974679</v>
      </c>
      <c r="J10" s="3">
        <f t="shared" si="1"/>
        <v>0.13548518956717287</v>
      </c>
      <c r="L10" s="3">
        <f>AVERAGE('3E'!$J9:$J39) + Calibration!$C$11</f>
        <v>416.77415904126843</v>
      </c>
      <c r="M10" s="3">
        <v>447.58596196401663</v>
      </c>
      <c r="N10" s="3">
        <v>2550.78477991003</v>
      </c>
      <c r="O10" s="3">
        <f t="shared" si="2"/>
        <v>0.17449861942346009</v>
      </c>
      <c r="Q10" s="3">
        <f>AVERAGE('4E'!$J165:$J195) + Calibration!$C$11</f>
        <v>417.13841029638331</v>
      </c>
      <c r="R10" s="3">
        <v>458.79243110780021</v>
      </c>
      <c r="S10" s="3">
        <v>2492.64876500842</v>
      </c>
      <c r="T10" s="3">
        <f t="shared" si="3"/>
        <v>0.23590210359491737</v>
      </c>
    </row>
    <row r="11" spans="1:20" x14ac:dyDescent="0.25">
      <c r="A11" s="3">
        <f t="shared" si="4"/>
        <v>3.1666666666666679</v>
      </c>
      <c r="B11" s="3">
        <f>AVERAGE('1E'!$J10:$J40) + Calibration!$C$11</f>
        <v>417.65366494570492</v>
      </c>
      <c r="C11" s="3">
        <v>435.51738489590912</v>
      </c>
      <c r="D11" s="3">
        <v>2645.9551783121951</v>
      </c>
      <c r="E11" s="3">
        <f t="shared" si="0"/>
        <v>0.10116884354003657</v>
      </c>
      <c r="G11" s="3">
        <f>AVERAGE('2E'!$J10:$J40) + Calibration!$C$11</f>
        <v>416.24392100469538</v>
      </c>
      <c r="H11" s="3">
        <v>438.24716584119005</v>
      </c>
      <c r="I11" s="3">
        <v>2524.94645536801</v>
      </c>
      <c r="J11" s="3">
        <f t="shared" si="1"/>
        <v>0.1246125017880725</v>
      </c>
      <c r="L11" s="3">
        <f>AVERAGE('3E'!$J10:$J40) + Calibration!$C$11</f>
        <v>416.88504804882041</v>
      </c>
      <c r="M11" s="3">
        <v>447.94521550368358</v>
      </c>
      <c r="N11" s="3">
        <v>2539.1574821898166</v>
      </c>
      <c r="O11" s="3">
        <f t="shared" si="2"/>
        <v>0.17590519949527472</v>
      </c>
      <c r="Q11" s="3">
        <f>AVERAGE('4E'!$J166:$J196) + Calibration!$C$11</f>
        <v>417.16584460571323</v>
      </c>
      <c r="R11" s="3">
        <v>459.22344915179178</v>
      </c>
      <c r="S11" s="3">
        <v>2466.8106988479221</v>
      </c>
      <c r="T11" s="3">
        <f t="shared" si="3"/>
        <v>0.23818774733659626</v>
      </c>
    </row>
    <row r="12" spans="1:20" x14ac:dyDescent="0.25">
      <c r="A12" s="3">
        <f t="shared" si="4"/>
        <v>3.2500000000000013</v>
      </c>
      <c r="B12" s="3">
        <f>AVERAGE('1E'!$J11:$J41) + Calibration!$C$11</f>
        <v>417.77331418485363</v>
      </c>
      <c r="C12" s="3">
        <v>435.87656659923573</v>
      </c>
      <c r="D12" s="3">
        <v>2648.1084437966747</v>
      </c>
      <c r="E12" s="3">
        <f t="shared" si="0"/>
        <v>0.10252540434924788</v>
      </c>
      <c r="G12" s="3">
        <f>AVERAGE('2E'!$J11:$J41) + Calibration!$C$11</f>
        <v>416.27389100673651</v>
      </c>
      <c r="H12" s="3">
        <v>440.18681887549315</v>
      </c>
      <c r="I12" s="3">
        <v>2557.6747815990611</v>
      </c>
      <c r="J12" s="3">
        <f t="shared" si="1"/>
        <v>0.13542774208743494</v>
      </c>
      <c r="L12" s="3">
        <f>AVERAGE('3E'!$J11:$J41) + Calibration!$C$11</f>
        <v>416.77554273320879</v>
      </c>
      <c r="M12" s="3">
        <v>447.58596196401663</v>
      </c>
      <c r="N12" s="3">
        <v>2529.6834499540828</v>
      </c>
      <c r="O12" s="3">
        <f t="shared" si="2"/>
        <v>0.17449078306497418</v>
      </c>
      <c r="Q12" s="3">
        <f>AVERAGE('4E'!$J167:$J197) + Calibration!$C$11</f>
        <v>417.18705460669611</v>
      </c>
      <c r="R12" s="3">
        <v>459.22344915179178</v>
      </c>
      <c r="S12" s="3">
        <v>2466.8106988479221</v>
      </c>
      <c r="T12" s="3">
        <f t="shared" si="3"/>
        <v>0.23806762726771349</v>
      </c>
    </row>
    <row r="13" spans="1:20" x14ac:dyDescent="0.25">
      <c r="A13" s="3">
        <f t="shared" si="4"/>
        <v>3.3333333333333348</v>
      </c>
      <c r="B13" s="3">
        <f>AVERAGE('1E'!$J12:$J42) + Calibration!$C$11</f>
        <v>417.83924841988255</v>
      </c>
      <c r="C13" s="3">
        <v>435.51738489590912</v>
      </c>
      <c r="D13" s="3">
        <v>2682.9898632578579</v>
      </c>
      <c r="E13" s="3">
        <f t="shared" si="0"/>
        <v>0.10011781578573734</v>
      </c>
      <c r="G13" s="3">
        <f>AVERAGE('2E'!$J12:$J42) + Calibration!$C$11</f>
        <v>416.35849862788325</v>
      </c>
      <c r="H13" s="3">
        <v>438.24716584119005</v>
      </c>
      <c r="I13" s="3">
        <v>2501.692075245518</v>
      </c>
      <c r="J13" s="3">
        <f t="shared" si="1"/>
        <v>0.12396360639194028</v>
      </c>
      <c r="L13" s="3">
        <f>AVERAGE('3E'!$J12:$J42) + Calibration!$C$11</f>
        <v>416.78914450336595</v>
      </c>
      <c r="M13" s="3">
        <v>447.58596196401663</v>
      </c>
      <c r="N13" s="3">
        <v>2571.4551294858193</v>
      </c>
      <c r="O13" s="3">
        <f t="shared" si="2"/>
        <v>0.17441375121714334</v>
      </c>
      <c r="Q13" s="3">
        <f>AVERAGE('4E'!$J168:$J198) + Calibration!$C$11</f>
        <v>417.18590191430991</v>
      </c>
      <c r="R13" s="3">
        <v>459.22344915179178</v>
      </c>
      <c r="S13" s="3">
        <v>2450.4466218595708</v>
      </c>
      <c r="T13" s="3">
        <f t="shared" si="3"/>
        <v>0.23807415539041102</v>
      </c>
    </row>
    <row r="14" spans="1:20" x14ac:dyDescent="0.25">
      <c r="A14" s="3">
        <f t="shared" si="4"/>
        <v>3.4166666666666683</v>
      </c>
      <c r="B14" s="3">
        <f>AVERAGE('1E'!$J13:$J43) + Calibration!$C$11</f>
        <v>417.96742804376595</v>
      </c>
      <c r="C14" s="3">
        <v>435.51738489590912</v>
      </c>
      <c r="D14" s="3">
        <v>2652.8454814463357</v>
      </c>
      <c r="E14" s="3">
        <f t="shared" si="0"/>
        <v>9.9391887236150334E-2</v>
      </c>
      <c r="G14" s="3">
        <f>AVERAGE('2E'!$J13:$J43) + Calibration!$C$11</f>
        <v>416.42696809454628</v>
      </c>
      <c r="H14" s="3">
        <v>437.81621963353905</v>
      </c>
      <c r="I14" s="3">
        <v>2511.1661074812519</v>
      </c>
      <c r="J14" s="3">
        <f t="shared" si="1"/>
        <v>0.12113523098318107</v>
      </c>
      <c r="L14" s="3">
        <f>AVERAGE('3E'!$J13:$J43) + Calibration!$C$11</f>
        <v>416.74557319224471</v>
      </c>
      <c r="M14" s="3">
        <v>444.85610918239558</v>
      </c>
      <c r="N14" s="3">
        <v>2550.78477991003</v>
      </c>
      <c r="O14" s="3">
        <f t="shared" si="2"/>
        <v>0.1592003471472711</v>
      </c>
      <c r="Q14" s="3">
        <f>AVERAGE('4E'!$J169:$J199) + Calibration!$C$11</f>
        <v>417.12250360253068</v>
      </c>
      <c r="R14" s="3">
        <v>459.22344915179178</v>
      </c>
      <c r="S14" s="3">
        <v>2478.4377381866134</v>
      </c>
      <c r="T14" s="3">
        <f t="shared" si="3"/>
        <v>0.23843320344439833</v>
      </c>
    </row>
    <row r="15" spans="1:20" x14ac:dyDescent="0.25">
      <c r="A15" s="3">
        <f t="shared" si="4"/>
        <v>3.5000000000000018</v>
      </c>
      <c r="B15" s="3">
        <f>AVERAGE('1E'!$J14:$J44) + Calibration!$C$11</f>
        <v>418.04327566385456</v>
      </c>
      <c r="C15" s="3">
        <v>435.87656659923573</v>
      </c>
      <c r="D15" s="3">
        <v>2662.3194706184822</v>
      </c>
      <c r="E15" s="3">
        <f t="shared" si="0"/>
        <v>0.10099651279099384</v>
      </c>
      <c r="G15" s="3">
        <f>AVERAGE('2E'!$J14:$J44) + Calibration!$C$11</f>
        <v>416.44195286502838</v>
      </c>
      <c r="H15" s="3">
        <v>437.09778439054526</v>
      </c>
      <c r="I15" s="3">
        <v>2536.5737530882243</v>
      </c>
      <c r="J15" s="3">
        <f t="shared" si="1"/>
        <v>0.11698160257883375</v>
      </c>
      <c r="L15" s="3">
        <f>AVERAGE('3E'!$J14:$J44) + Calibration!$C$11</f>
        <v>416.90510604903267</v>
      </c>
      <c r="M15" s="3">
        <v>447.58596196401663</v>
      </c>
      <c r="N15" s="3">
        <v>2494.8020735564869</v>
      </c>
      <c r="O15" s="3">
        <f t="shared" si="2"/>
        <v>0.17375701815690059</v>
      </c>
      <c r="Q15" s="3">
        <f>AVERAGE('4E'!$J170:$J200) + Calibration!$C$11</f>
        <v>417.0701715987359</v>
      </c>
      <c r="R15" s="3">
        <v>459.22344915179178</v>
      </c>
      <c r="S15" s="3">
        <v>2513.3193729657323</v>
      </c>
      <c r="T15" s="3">
        <f t="shared" si="3"/>
        <v>0.23872957890924046</v>
      </c>
    </row>
    <row r="16" spans="1:20" x14ac:dyDescent="0.25">
      <c r="A16" s="3">
        <f t="shared" si="4"/>
        <v>3.5833333333333353</v>
      </c>
      <c r="B16" s="3">
        <f>AVERAGE('1E'!$J15:$J45) + Calibration!$C$11</f>
        <v>418.23139483074317</v>
      </c>
      <c r="C16" s="3">
        <v>435.87656659923573</v>
      </c>
      <c r="D16" s="3">
        <v>2622.7008412532896</v>
      </c>
      <c r="E16" s="3">
        <f t="shared" si="0"/>
        <v>9.9931124472385627E-2</v>
      </c>
      <c r="G16" s="3">
        <f>AVERAGE('2E'!$J15:$J45) + Calibration!$C$11</f>
        <v>416.55929741102011</v>
      </c>
      <c r="H16" s="3">
        <v>440.18681887549315</v>
      </c>
      <c r="I16" s="3">
        <v>2559.8280901471289</v>
      </c>
      <c r="J16" s="3">
        <f t="shared" si="1"/>
        <v>0.13381138021315678</v>
      </c>
      <c r="L16" s="3">
        <f>AVERAGE('3E'!$J15:$J45) + Calibration!$C$11</f>
        <v>416.83410042858145</v>
      </c>
      <c r="M16" s="3">
        <v>447.58596196401663</v>
      </c>
      <c r="N16" s="3">
        <v>2508.5823783796586</v>
      </c>
      <c r="O16" s="3">
        <f t="shared" si="2"/>
        <v>0.17415914920944264</v>
      </c>
      <c r="Q16" s="3">
        <f>AVERAGE('4E'!$J171:$J201) + Calibration!$C$11</f>
        <v>417.00285482445901</v>
      </c>
      <c r="R16" s="3">
        <v>459.58263085511817</v>
      </c>
      <c r="S16" s="3">
        <v>2524.94645536801</v>
      </c>
      <c r="T16" s="3">
        <f t="shared" si="3"/>
        <v>0.24114499730311292</v>
      </c>
    </row>
    <row r="17" spans="1:20" x14ac:dyDescent="0.25">
      <c r="A17" s="3">
        <f t="shared" si="4"/>
        <v>3.6666666666666687</v>
      </c>
      <c r="B17" s="3">
        <f>AVERAGE('1E'!$J16:$J46) + Calibration!$C$11</f>
        <v>418.27266167924597</v>
      </c>
      <c r="C17" s="3">
        <v>434.72732882127275</v>
      </c>
      <c r="D17" s="3">
        <v>2624.8541067377701</v>
      </c>
      <c r="E17" s="3">
        <f t="shared" si="0"/>
        <v>9.3188857093343472E-2</v>
      </c>
      <c r="G17" s="3">
        <f>AVERAGE('2E'!$J16:$J46) + Calibration!$C$11</f>
        <v>416.60425241408171</v>
      </c>
      <c r="H17" s="3">
        <v>440.5460724151601</v>
      </c>
      <c r="I17" s="3">
        <v>2522.7934052014652</v>
      </c>
      <c r="J17" s="3">
        <f t="shared" si="1"/>
        <v>0.13559136890326862</v>
      </c>
      <c r="L17" s="3">
        <f>AVERAGE('3E'!$J16:$J46) + Calibration!$C$11</f>
        <v>416.84286112125505</v>
      </c>
      <c r="M17" s="3">
        <v>447.58596196401663</v>
      </c>
      <c r="N17" s="3">
        <v>2536.5737530882243</v>
      </c>
      <c r="O17" s="3">
        <f t="shared" si="2"/>
        <v>0.17410953417131683</v>
      </c>
      <c r="Q17" s="3">
        <f>AVERAGE('4E'!$J172:$J202) + Calibration!$C$11</f>
        <v>417.02636997967591</v>
      </c>
      <c r="R17" s="3">
        <v>458.79243110780021</v>
      </c>
      <c r="S17" s="3">
        <v>2518.0564106153915</v>
      </c>
      <c r="T17" s="3">
        <f t="shared" si="3"/>
        <v>0.23653662928736802</v>
      </c>
    </row>
    <row r="18" spans="1:20" x14ac:dyDescent="0.25">
      <c r="A18" s="3">
        <f t="shared" si="4"/>
        <v>3.7500000000000022</v>
      </c>
      <c r="B18" s="3">
        <f>AVERAGE('1E'!$J17:$J47) + Calibration!$C$11</f>
        <v>418.28511052647843</v>
      </c>
      <c r="C18" s="3">
        <v>435.87656659923573</v>
      </c>
      <c r="D18" s="3">
        <v>2659.7354831353659</v>
      </c>
      <c r="E18" s="3">
        <f t="shared" si="0"/>
        <v>9.9626912649056917E-2</v>
      </c>
      <c r="G18" s="3">
        <f>AVERAGE('2E'!$J17:$J47) + Calibration!$C$11</f>
        <v>416.63168649287314</v>
      </c>
      <c r="H18" s="3">
        <v>440.5460724151601</v>
      </c>
      <c r="I18" s="3">
        <v>2520.2094177183499</v>
      </c>
      <c r="J18" s="3">
        <f t="shared" si="1"/>
        <v>0.13543599958306815</v>
      </c>
      <c r="L18" s="3">
        <f>AVERAGE('3E'!$J17:$J47) + Calibration!$C$11</f>
        <v>416.92262789545674</v>
      </c>
      <c r="M18" s="3">
        <v>444.85610918239558</v>
      </c>
      <c r="N18" s="3">
        <v>2529.6834499540828</v>
      </c>
      <c r="O18" s="3">
        <f t="shared" si="2"/>
        <v>0.15819762097281151</v>
      </c>
      <c r="Q18" s="3">
        <f>AVERAGE('4E'!$J173:$J203) + Calibration!$C$11</f>
        <v>416.99778297795979</v>
      </c>
      <c r="R18" s="3">
        <v>458.79243110780021</v>
      </c>
      <c r="S18" s="3">
        <v>2522.7934052014652</v>
      </c>
      <c r="T18" s="3">
        <f t="shared" si="3"/>
        <v>0.23669852803589064</v>
      </c>
    </row>
    <row r="19" spans="1:20" x14ac:dyDescent="0.25">
      <c r="A19" s="3">
        <f t="shared" si="4"/>
        <v>3.8333333333333357</v>
      </c>
      <c r="B19" s="3">
        <f>AVERAGE('1E'!$J18:$J48) + Calibration!$C$11</f>
        <v>418.4497145381502</v>
      </c>
      <c r="C19" s="3">
        <v>434.72732882127275</v>
      </c>
      <c r="D19" s="3">
        <v>2664.4725207850261</v>
      </c>
      <c r="E19" s="3">
        <f t="shared" si="0"/>
        <v>9.2186141363880092E-2</v>
      </c>
      <c r="G19" s="3">
        <f>AVERAGE('2E'!$J18:$J48) + Calibration!$C$11</f>
        <v>416.74003957717554</v>
      </c>
      <c r="H19" s="3">
        <v>440.9770186228111</v>
      </c>
      <c r="I19" s="3">
        <v>2513.3193729657323</v>
      </c>
      <c r="J19" s="3">
        <f t="shared" si="1"/>
        <v>0.13726296358127918</v>
      </c>
      <c r="L19" s="3">
        <f>AVERAGE('3E'!$J18:$J48) + Calibration!$C$11</f>
        <v>416.92769974195596</v>
      </c>
      <c r="M19" s="3">
        <v>445.21536272206254</v>
      </c>
      <c r="N19" s="3">
        <v>2515.9031020673247</v>
      </c>
      <c r="O19" s="3">
        <f t="shared" si="2"/>
        <v>0.16020348270825716</v>
      </c>
      <c r="Q19" s="3">
        <f>AVERAGE('4E'!$J174:$J204) + Calibration!$C$11</f>
        <v>416.88182189336999</v>
      </c>
      <c r="R19" s="3">
        <v>459.22344915179178</v>
      </c>
      <c r="S19" s="3">
        <v>2490.0650359068268</v>
      </c>
      <c r="T19" s="3">
        <f t="shared" si="3"/>
        <v>0.2397962728523885</v>
      </c>
    </row>
    <row r="20" spans="1:20" x14ac:dyDescent="0.25">
      <c r="A20" s="3">
        <f t="shared" si="4"/>
        <v>3.9166666666666692</v>
      </c>
      <c r="B20" s="3">
        <f>AVERAGE('1E'!$J19:$J49) + Calibration!$C$11</f>
        <v>418.57812446997241</v>
      </c>
      <c r="C20" s="3">
        <v>435.15834686526432</v>
      </c>
      <c r="D20" s="3">
        <v>2701.9378846657382</v>
      </c>
      <c r="E20" s="3">
        <f t="shared" si="0"/>
        <v>9.3899922862881846E-2</v>
      </c>
      <c r="G20" s="3">
        <f>AVERAGE('2E'!$J19:$J49) + Calibration!$C$11</f>
        <v>416.94936828397016</v>
      </c>
      <c r="H20" s="3">
        <v>440.18681887549315</v>
      </c>
      <c r="I20" s="3">
        <v>2529.6834499540828</v>
      </c>
      <c r="J20" s="3">
        <f t="shared" si="1"/>
        <v>0.13160226479794573</v>
      </c>
      <c r="L20" s="3">
        <f>AVERAGE('3E'!$J19:$J49) + Calibration!$C$11</f>
        <v>416.89012243124296</v>
      </c>
      <c r="M20" s="3">
        <v>444.85610918239558</v>
      </c>
      <c r="N20" s="3">
        <v>2559.8280901471289</v>
      </c>
      <c r="O20" s="3">
        <f t="shared" si="2"/>
        <v>0.15838171142163221</v>
      </c>
      <c r="Q20" s="3">
        <f>AVERAGE('4E'!$J175:$J205) + Calibration!$C$11</f>
        <v>416.81957650451545</v>
      </c>
      <c r="R20" s="3">
        <v>461.52228388942126</v>
      </c>
      <c r="S20" s="3">
        <v>2515.9031020673247</v>
      </c>
      <c r="T20" s="3">
        <f t="shared" si="3"/>
        <v>0.25316794160713857</v>
      </c>
    </row>
    <row r="21" spans="1:20" x14ac:dyDescent="0.25">
      <c r="A21" s="3">
        <f t="shared" si="4"/>
        <v>4.0000000000000027</v>
      </c>
      <c r="B21" s="3">
        <f>AVERAGE('1E'!$J20:$J50) + Calibration!$C$11</f>
        <v>418.69639047825763</v>
      </c>
      <c r="C21" s="3">
        <v>435.51738489590912</v>
      </c>
      <c r="D21" s="3">
        <v>2690.310845327047</v>
      </c>
      <c r="E21" s="3">
        <f t="shared" si="0"/>
        <v>9.526350374787193E-2</v>
      </c>
      <c r="G21" s="3">
        <f>AVERAGE('2E'!$J20:$J50) + Calibration!$C$11</f>
        <v>416.99040413291874</v>
      </c>
      <c r="H21" s="3">
        <v>440.18681887549315</v>
      </c>
      <c r="I21" s="3">
        <v>2546.0477422603708</v>
      </c>
      <c r="J21" s="3">
        <f t="shared" si="1"/>
        <v>0.13136986362991443</v>
      </c>
      <c r="L21" s="3">
        <f>AVERAGE('3E'!$J20:$J50) + Calibration!$C$11</f>
        <v>416.84770335143094</v>
      </c>
      <c r="M21" s="3">
        <v>442.48550994044126</v>
      </c>
      <c r="N21" s="3">
        <v>2557.6747815990611</v>
      </c>
      <c r="O21" s="3">
        <f t="shared" si="2"/>
        <v>0.14519636731562482</v>
      </c>
      <c r="Q21" s="3">
        <f>AVERAGE('4E'!$J176:$J206) + Calibration!$C$11</f>
        <v>416.76217288475988</v>
      </c>
      <c r="R21" s="3">
        <v>459.58263085511817</v>
      </c>
      <c r="S21" s="3">
        <v>2469.3944279495145</v>
      </c>
      <c r="T21" s="3">
        <f t="shared" si="3"/>
        <v>0.24250806801672736</v>
      </c>
    </row>
    <row r="22" spans="1:20" x14ac:dyDescent="0.25">
      <c r="A22" s="3">
        <f t="shared" si="4"/>
        <v>4.0833333333333357</v>
      </c>
      <c r="B22" s="3">
        <f>AVERAGE('1E'!$J21:$J51) + Calibration!$C$11</f>
        <v>418.73235448070687</v>
      </c>
      <c r="C22" s="3">
        <v>434.72732882127275</v>
      </c>
      <c r="D22" s="3">
        <v>2669.2095153710998</v>
      </c>
      <c r="E22" s="3">
        <f t="shared" si="0"/>
        <v>9.0585446984076293E-2</v>
      </c>
      <c r="G22" s="3">
        <f>AVERAGE('2E'!$J21:$J51) + Calibration!$C$11</f>
        <v>417.0053895950162</v>
      </c>
      <c r="H22" s="3">
        <v>440.18681887549315</v>
      </c>
      <c r="I22" s="3">
        <v>2531.8367154385633</v>
      </c>
      <c r="J22" s="3">
        <f t="shared" si="1"/>
        <v>0.13128499542359801</v>
      </c>
      <c r="L22" s="3">
        <f>AVERAGE('3E'!$J21:$J51) + Calibration!$C$11</f>
        <v>416.62477287447922</v>
      </c>
      <c r="M22" s="3">
        <v>445.21536272206254</v>
      </c>
      <c r="N22" s="3">
        <v>2527.530399787538</v>
      </c>
      <c r="O22" s="3">
        <f t="shared" si="2"/>
        <v>0.16191906943628787</v>
      </c>
      <c r="Q22" s="3">
        <f>AVERAGE('4E'!$J177:$J207) + Calibration!$C$11</f>
        <v>416.74857111460278</v>
      </c>
      <c r="R22" s="3">
        <v>459.22344915179178</v>
      </c>
      <c r="S22" s="3">
        <v>2492.64876500842</v>
      </c>
      <c r="T22" s="3">
        <f t="shared" si="3"/>
        <v>0.24055092122497079</v>
      </c>
    </row>
    <row r="23" spans="1:20" x14ac:dyDescent="0.25">
      <c r="A23" s="3">
        <f t="shared" si="4"/>
        <v>4.1666666666666687</v>
      </c>
      <c r="B23" s="3">
        <f>AVERAGE('1E'!$J22:$J52) + Calibration!$C$11</f>
        <v>418.82710602539066</v>
      </c>
      <c r="C23" s="3">
        <v>435.15834686526432</v>
      </c>
      <c r="D23" s="3">
        <v>2639.0651335595767</v>
      </c>
      <c r="E23" s="3">
        <f t="shared" si="0"/>
        <v>9.2489848360220575E-2</v>
      </c>
      <c r="G23" s="3">
        <f>AVERAGE('2E'!$J22:$J52) + Calibration!$C$11</f>
        <v>417.02152774949991</v>
      </c>
      <c r="H23" s="3">
        <v>440.18681887549315</v>
      </c>
      <c r="I23" s="3">
        <v>2550.78477991003</v>
      </c>
      <c r="J23" s="3">
        <f t="shared" si="1"/>
        <v>0.13119359909458375</v>
      </c>
      <c r="L23" s="3">
        <f>AVERAGE('3E'!$J22:$J52) + Calibration!$C$11</f>
        <v>416.36933624169831</v>
      </c>
      <c r="M23" s="3">
        <v>445.21536272206254</v>
      </c>
      <c r="N23" s="3">
        <v>2520.2094177183499</v>
      </c>
      <c r="O23" s="3">
        <f t="shared" si="2"/>
        <v>0.16336570142605494</v>
      </c>
      <c r="Q23" s="3">
        <f>AVERAGE('4E'!$J178:$J208) + Calibration!$C$11</f>
        <v>416.66995726332573</v>
      </c>
      <c r="R23" s="3">
        <v>461.16310218609487</v>
      </c>
      <c r="S23" s="3">
        <v>2536.5737530882243</v>
      </c>
      <c r="T23" s="3">
        <f t="shared" si="3"/>
        <v>0.25198111198806328</v>
      </c>
    </row>
    <row r="24" spans="1:20" x14ac:dyDescent="0.25">
      <c r="A24" s="3">
        <f t="shared" si="4"/>
        <v>4.2500000000000018</v>
      </c>
      <c r="B24" s="3">
        <f>AVERAGE('1E'!$J23:$J53) + Calibration!$C$11</f>
        <v>418.86952487466419</v>
      </c>
      <c r="C24" s="3">
        <v>440.9770186228111</v>
      </c>
      <c r="D24" s="3">
        <v>2639.0651335595767</v>
      </c>
      <c r="E24" s="3">
        <f t="shared" si="0"/>
        <v>0.12520290187615959</v>
      </c>
      <c r="G24" s="3">
        <f>AVERAGE('2E'!$J23:$J53) + Calibration!$C$11</f>
        <v>417.03651251998201</v>
      </c>
      <c r="H24" s="3">
        <v>437.09778439054526</v>
      </c>
      <c r="I24" s="3">
        <v>2546.0477422603708</v>
      </c>
      <c r="J24" s="3">
        <f t="shared" si="1"/>
        <v>0.11361439166896198</v>
      </c>
      <c r="L24" s="3">
        <f>AVERAGE('3E'!$J23:$J53) + Calibration!$C$11</f>
        <v>416.52748586762277</v>
      </c>
      <c r="M24" s="3">
        <v>445.64630892971354</v>
      </c>
      <c r="N24" s="3">
        <v>2562.4118192487213</v>
      </c>
      <c r="O24" s="3">
        <f t="shared" si="2"/>
        <v>0.16491064921810952</v>
      </c>
      <c r="Q24" s="3">
        <f>AVERAGE('4E'!$J179:$J209) + Calibration!$C$11</f>
        <v>416.65635572370707</v>
      </c>
      <c r="R24" s="3">
        <v>459.22344915179178</v>
      </c>
      <c r="S24" s="3">
        <v>2508.5823783796586</v>
      </c>
      <c r="T24" s="3">
        <f t="shared" si="3"/>
        <v>0.24107317104077164</v>
      </c>
    </row>
    <row r="25" spans="1:20" x14ac:dyDescent="0.25">
      <c r="A25" s="3">
        <f t="shared" si="4"/>
        <v>4.3333333333333348</v>
      </c>
      <c r="B25" s="3">
        <f>AVERAGE('1E'!$J24:$J54) + Calibration!$C$11</f>
        <v>418.89926433822802</v>
      </c>
      <c r="C25" s="3">
        <v>440.5460724151601</v>
      </c>
      <c r="D25" s="3">
        <v>2648.1084437966747</v>
      </c>
      <c r="E25" s="3">
        <f t="shared" si="0"/>
        <v>0.12259386877878745</v>
      </c>
      <c r="G25" s="3">
        <f>AVERAGE('2E'!$J24:$J54) + Calibration!$C$11</f>
        <v>417.03904844323159</v>
      </c>
      <c r="H25" s="3">
        <v>435.15834686526432</v>
      </c>
      <c r="I25" s="3">
        <v>2571.4551294858193</v>
      </c>
      <c r="J25" s="3">
        <f t="shared" si="1"/>
        <v>0.10261627881671456</v>
      </c>
      <c r="L25" s="3">
        <f>AVERAGE('3E'!$J24:$J54) + Calibration!$C$11</f>
        <v>416.48760271106045</v>
      </c>
      <c r="M25" s="3">
        <v>445.64630892971354</v>
      </c>
      <c r="N25" s="3">
        <v>2550.78477991003</v>
      </c>
      <c r="O25" s="3">
        <f t="shared" si="2"/>
        <v>0.16513652226344297</v>
      </c>
      <c r="Q25" s="3">
        <f>AVERAGE('4E'!$J180:$J210) + Calibration!$C$11</f>
        <v>416.70984041988811</v>
      </c>
      <c r="R25" s="3">
        <v>459.22344915179178</v>
      </c>
      <c r="S25" s="3">
        <v>2490.0650359068268</v>
      </c>
      <c r="T25" s="3">
        <f t="shared" si="3"/>
        <v>0.24077026745323166</v>
      </c>
    </row>
    <row r="26" spans="1:20" x14ac:dyDescent="0.25">
      <c r="A26" s="3">
        <f t="shared" si="4"/>
        <v>4.4166666666666679</v>
      </c>
      <c r="B26" s="3">
        <f>AVERAGE('1E'!$J25:$J55) + Calibration!$C$11</f>
        <v>418.90041656953719</v>
      </c>
      <c r="C26" s="3">
        <v>437.81621963353905</v>
      </c>
      <c r="D26" s="3">
        <v>2617.9638036036295</v>
      </c>
      <c r="E26" s="3">
        <f t="shared" si="0"/>
        <v>0.10712717877075058</v>
      </c>
      <c r="G26" s="3">
        <f>AVERAGE('2E'!$J25:$J55) + Calibration!$C$11</f>
        <v>416.99916482559229</v>
      </c>
      <c r="H26" s="3">
        <v>438.60641938085701</v>
      </c>
      <c r="I26" s="3">
        <v>2571.4551294858193</v>
      </c>
      <c r="J26" s="3">
        <f t="shared" si="1"/>
        <v>0.12236986257760556</v>
      </c>
      <c r="L26" s="3">
        <f>AVERAGE('3E'!$J25:$J55) + Calibration!$C$11</f>
        <v>416.4527914009974</v>
      </c>
      <c r="M26" s="3">
        <v>448.30425353432884</v>
      </c>
      <c r="N26" s="3">
        <v>2543.4637547772545</v>
      </c>
      <c r="O26" s="3">
        <f t="shared" si="2"/>
        <v>0.18038659350185193</v>
      </c>
      <c r="Q26" s="3">
        <f>AVERAGE('4E'!$J181:$J211) + Calibration!$C$11</f>
        <v>416.76978065450874</v>
      </c>
      <c r="R26" s="3">
        <v>458.43324940447383</v>
      </c>
      <c r="S26" s="3">
        <v>2506.4291128951782</v>
      </c>
      <c r="T26" s="3">
        <f t="shared" si="3"/>
        <v>0.2359556107602459</v>
      </c>
    </row>
    <row r="27" spans="1:20" x14ac:dyDescent="0.25">
      <c r="A27" s="3">
        <f t="shared" si="4"/>
        <v>4.5000000000000009</v>
      </c>
      <c r="B27" s="3">
        <f>AVERAGE('1E'!$J26:$J56) + Calibration!$C$11</f>
        <v>418.85938049005017</v>
      </c>
      <c r="C27" s="3">
        <v>434.72732882127275</v>
      </c>
      <c r="D27" s="3">
        <v>2624.8541067377701</v>
      </c>
      <c r="E27" s="3">
        <f t="shared" si="0"/>
        <v>8.986605177968493E-2</v>
      </c>
      <c r="G27" s="3">
        <f>AVERAGE('2E'!$J26:$J56) + Calibration!$C$11</f>
        <v>416.98049143947441</v>
      </c>
      <c r="H27" s="3">
        <v>437.81621963353905</v>
      </c>
      <c r="I27" s="3">
        <v>2599.4464611307976</v>
      </c>
      <c r="J27" s="3">
        <f t="shared" si="1"/>
        <v>0.11800042385258951</v>
      </c>
      <c r="L27" s="3">
        <f>AVERAGE('3E'!$J26:$J56) + Calibration!$C$11</f>
        <v>416.42535732220585</v>
      </c>
      <c r="M27" s="3">
        <v>447.58596196401663</v>
      </c>
      <c r="N27" s="3">
        <v>2520.2094177183499</v>
      </c>
      <c r="O27" s="3">
        <f t="shared" si="2"/>
        <v>0.17647401237860627</v>
      </c>
      <c r="Q27" s="3">
        <f>AVERAGE('4E'!$J182:$J212) + Calibration!$C$11</f>
        <v>416.7972142722233</v>
      </c>
      <c r="R27" s="3">
        <v>458.79243110780021</v>
      </c>
      <c r="S27" s="3">
        <v>2487.9117704223463</v>
      </c>
      <c r="T27" s="3">
        <f t="shared" si="3"/>
        <v>0.23783442269088106</v>
      </c>
    </row>
    <row r="28" spans="1:20" x14ac:dyDescent="0.25">
      <c r="A28" s="3">
        <f t="shared" si="4"/>
        <v>4.5833333333333339</v>
      </c>
      <c r="B28" s="3">
        <f>AVERAGE('1E'!$J27:$J57) + Calibration!$C$11</f>
        <v>418.85430864355089</v>
      </c>
      <c r="C28" s="3">
        <v>435.51738489590912</v>
      </c>
      <c r="D28" s="3">
        <v>2645.9551783121951</v>
      </c>
      <c r="E28" s="3">
        <f t="shared" si="0"/>
        <v>9.4369154855187806E-2</v>
      </c>
      <c r="G28" s="3">
        <f>AVERAGE('2E'!$J27:$J57) + Calibration!$C$11</f>
        <v>416.92700674329342</v>
      </c>
      <c r="H28" s="3">
        <v>434.72732882127275</v>
      </c>
      <c r="I28" s="3">
        <v>2604.1834987804577</v>
      </c>
      <c r="J28" s="3">
        <f t="shared" si="1"/>
        <v>0.10080979797540793</v>
      </c>
      <c r="L28" s="3">
        <f>AVERAGE('3E'!$J27:$J57) + Calibration!$C$11</f>
        <v>416.37187193440946</v>
      </c>
      <c r="M28" s="3">
        <v>447.58596196401663</v>
      </c>
      <c r="N28" s="3">
        <v>2531.8367154385633</v>
      </c>
      <c r="O28" s="3">
        <f t="shared" si="2"/>
        <v>0.17677691988301944</v>
      </c>
      <c r="Q28" s="3">
        <f>AVERAGE('4E'!$J183:$J213) + Calibration!$C$11</f>
        <v>416.88320512423348</v>
      </c>
      <c r="R28" s="3">
        <v>456.85284990983769</v>
      </c>
      <c r="S28" s="3">
        <v>2518.0564106153915</v>
      </c>
      <c r="T28" s="3">
        <f t="shared" si="3"/>
        <v>0.22636286008387671</v>
      </c>
    </row>
    <row r="29" spans="1:20" x14ac:dyDescent="0.25">
      <c r="A29" s="3">
        <f t="shared" si="4"/>
        <v>4.666666666666667</v>
      </c>
      <c r="B29" s="3">
        <f>AVERAGE('1E'!$J28:$J58) + Calibration!$C$11</f>
        <v>418.79690502379532</v>
      </c>
      <c r="C29" s="3">
        <v>443.27570968775944</v>
      </c>
      <c r="D29" s="3">
        <v>2611.0738019145983</v>
      </c>
      <c r="E29" s="3">
        <f t="shared" si="0"/>
        <v>0.13863251136935761</v>
      </c>
      <c r="G29" s="3">
        <f>AVERAGE('2E'!$J28:$J58) + Calibration!$C$11</f>
        <v>416.91340520367476</v>
      </c>
      <c r="H29" s="3">
        <v>435.51738489590912</v>
      </c>
      <c r="I29" s="3">
        <v>2604.1834987804577</v>
      </c>
      <c r="J29" s="3">
        <f t="shared" si="1"/>
        <v>0.10536120785324789</v>
      </c>
      <c r="L29" s="3">
        <f>AVERAGE('3E'!$J28:$J58) + Calibration!$C$11</f>
        <v>416.3146983920542</v>
      </c>
      <c r="M29" s="3">
        <v>447.94521550368358</v>
      </c>
      <c r="N29" s="3">
        <v>2499.5390681425606</v>
      </c>
      <c r="O29" s="3">
        <f t="shared" si="2"/>
        <v>0.17913530024412994</v>
      </c>
      <c r="Q29" s="3">
        <f>AVERAGE('4E'!$J184:$J214) + Calibration!$C$11</f>
        <v>416.92170504993243</v>
      </c>
      <c r="R29" s="3">
        <v>457.28379611748869</v>
      </c>
      <c r="S29" s="3">
        <v>2501.692075245518</v>
      </c>
      <c r="T29" s="3">
        <f t="shared" si="3"/>
        <v>0.22858542831755657</v>
      </c>
    </row>
    <row r="30" spans="1:20" x14ac:dyDescent="0.25">
      <c r="A30" s="3">
        <f t="shared" si="4"/>
        <v>4.75</v>
      </c>
      <c r="B30" s="3">
        <f>AVERAGE('1E'!$J29:$J59) + Calibration!$C$11</f>
        <v>418.71944409544301</v>
      </c>
      <c r="C30" s="3">
        <v>442.91667165711419</v>
      </c>
      <c r="D30" s="3">
        <v>2592.5564594417674</v>
      </c>
      <c r="E30" s="3">
        <f t="shared" si="0"/>
        <v>0.13703783624649746</v>
      </c>
      <c r="G30" s="3">
        <f>AVERAGE('2E'!$J29:$J59) + Calibration!$C$11</f>
        <v>416.95582474456376</v>
      </c>
      <c r="H30" s="3">
        <v>435.15834686526432</v>
      </c>
      <c r="I30" s="3">
        <v>2583.0824272060336</v>
      </c>
      <c r="J30" s="3">
        <f t="shared" si="1"/>
        <v>0.10308760535860055</v>
      </c>
      <c r="L30" s="3">
        <f>AVERAGE('3E'!$J29:$J59) + Calibration!$C$11</f>
        <v>416.52909894534804</v>
      </c>
      <c r="M30" s="3">
        <v>445.21536272206254</v>
      </c>
      <c r="N30" s="3">
        <v>2522.7934052014652</v>
      </c>
      <c r="O30" s="3">
        <f t="shared" si="2"/>
        <v>0.16246090623142986</v>
      </c>
      <c r="Q30" s="3">
        <f>AVERAGE('4E'!$J185:$J215) + Calibration!$C$11</f>
        <v>416.9078725107596</v>
      </c>
      <c r="R30" s="3">
        <v>455.34435859220753</v>
      </c>
      <c r="S30" s="3">
        <v>2518.0564106153915</v>
      </c>
      <c r="T30" s="3">
        <f t="shared" si="3"/>
        <v>0.21768001611323673</v>
      </c>
    </row>
    <row r="31" spans="1:20" x14ac:dyDescent="0.25">
      <c r="A31" s="3">
        <f t="shared" si="4"/>
        <v>4.833333333333333</v>
      </c>
      <c r="B31" s="3">
        <f>AVERAGE('1E'!$J30:$J60) + Calibration!$C$11</f>
        <v>418.53017200562965</v>
      </c>
      <c r="C31" s="3">
        <v>442.91667165711419</v>
      </c>
      <c r="D31" s="3">
        <v>2583.0824272060336</v>
      </c>
      <c r="E31" s="3">
        <f t="shared" si="0"/>
        <v>0.13810975399342812</v>
      </c>
      <c r="G31" s="3">
        <f>AVERAGE('2E'!$J30:$J60) + Calibration!$C$11</f>
        <v>416.9620488223722</v>
      </c>
      <c r="H31" s="3">
        <v>435.51738489590912</v>
      </c>
      <c r="I31" s="3">
        <v>2587.8194217921064</v>
      </c>
      <c r="J31" s="3">
        <f t="shared" si="1"/>
        <v>0.10508572107541324</v>
      </c>
      <c r="L31" s="3">
        <f>AVERAGE('3E'!$J30:$J60) + Calibration!$C$11</f>
        <v>416.68240703271204</v>
      </c>
      <c r="M31" s="3">
        <v>445.21536272206254</v>
      </c>
      <c r="N31" s="3">
        <v>2524.94645536801</v>
      </c>
      <c r="O31" s="3">
        <f t="shared" si="2"/>
        <v>0.16159266591266172</v>
      </c>
      <c r="Q31" s="3">
        <f>AVERAGE('4E'!$J186:$J216) + Calibration!$C$11</f>
        <v>416.71468080575625</v>
      </c>
      <c r="R31" s="3">
        <v>454.12299712821664</v>
      </c>
      <c r="S31" s="3">
        <v>2476.284731083656</v>
      </c>
      <c r="T31" s="3">
        <f t="shared" si="3"/>
        <v>0.21185711104253685</v>
      </c>
    </row>
    <row r="32" spans="1:20" x14ac:dyDescent="0.25">
      <c r="A32" s="3">
        <f t="shared" si="4"/>
        <v>4.9166666666666661</v>
      </c>
      <c r="B32" s="3">
        <f>AVERAGE('1E'!$J31:$J61) + Calibration!$C$11</f>
        <v>418.51657023547256</v>
      </c>
      <c r="C32" s="3">
        <v>440.18681887549315</v>
      </c>
      <c r="D32" s="3">
        <v>2592.5564594417674</v>
      </c>
      <c r="E32" s="3">
        <f t="shared" si="0"/>
        <v>0.12272662134466973</v>
      </c>
      <c r="G32" s="3">
        <f>AVERAGE('2E'!$J31:$J61) + Calibration!$C$11</f>
        <v>416.86729796930388</v>
      </c>
      <c r="H32" s="3">
        <v>435.87656659923573</v>
      </c>
      <c r="I32" s="3">
        <v>2559.8280901471289</v>
      </c>
      <c r="J32" s="3">
        <f t="shared" si="1"/>
        <v>0.10765650878948746</v>
      </c>
      <c r="L32" s="3">
        <f>AVERAGE('3E'!$J31:$J61) + Calibration!$C$11</f>
        <v>416.7859185784539</v>
      </c>
      <c r="M32" s="3">
        <v>447.58596196401663</v>
      </c>
      <c r="N32" s="3">
        <v>2529.6834499540828</v>
      </c>
      <c r="O32" s="3">
        <f t="shared" si="2"/>
        <v>0.17443202082132481</v>
      </c>
      <c r="Q32" s="3">
        <f>AVERAGE('4E'!$J187:$J217) + Calibration!$C$11</f>
        <v>416.70845603633234</v>
      </c>
      <c r="R32" s="3">
        <v>454.55415884488957</v>
      </c>
      <c r="S32" s="3">
        <v>2459.9203957137815</v>
      </c>
      <c r="T32" s="3">
        <f t="shared" si="3"/>
        <v>0.21433419224968775</v>
      </c>
    </row>
    <row r="33" spans="1:20" x14ac:dyDescent="0.25">
      <c r="A33" s="3">
        <f t="shared" si="4"/>
        <v>4.9999999999999991</v>
      </c>
      <c r="B33" s="3">
        <f>AVERAGE('1E'!$J32:$J62) + Calibration!$C$11</f>
        <v>418.53293869789502</v>
      </c>
      <c r="C33" s="3">
        <v>440.9770186228111</v>
      </c>
      <c r="D33" s="3">
        <v>2569.3021223828628</v>
      </c>
      <c r="E33" s="3">
        <f t="shared" si="0"/>
        <v>0.1271091137038316</v>
      </c>
      <c r="G33" s="3">
        <f>AVERAGE('2E'!$J32:$J62) + Calibration!$C$11</f>
        <v>416.82626212035535</v>
      </c>
      <c r="H33" s="3">
        <v>435.87656659923573</v>
      </c>
      <c r="I33" s="3">
        <v>2580.9291617215531</v>
      </c>
      <c r="J33" s="3">
        <f t="shared" si="1"/>
        <v>0.10788890995751844</v>
      </c>
      <c r="L33" s="3">
        <f>AVERAGE('3E'!$J32:$J62) + Calibration!$C$11</f>
        <v>416.81727181135841</v>
      </c>
      <c r="M33" s="3">
        <v>442.48550994044126</v>
      </c>
      <c r="N33" s="3">
        <v>2518.0564106153915</v>
      </c>
      <c r="O33" s="3">
        <f t="shared" si="2"/>
        <v>0.14536871236608812</v>
      </c>
      <c r="Q33" s="3">
        <f>AVERAGE('4E'!$J188:$J218) + Calibration!$C$11</f>
        <v>416.66234811034599</v>
      </c>
      <c r="R33" s="3">
        <v>456.85284990983769</v>
      </c>
      <c r="S33" s="3">
        <v>2483.1747327726862</v>
      </c>
      <c r="T33" s="3">
        <f t="shared" si="3"/>
        <v>0.22761365492084168</v>
      </c>
    </row>
    <row r="34" spans="1:20" x14ac:dyDescent="0.25">
      <c r="A34" s="3">
        <f t="shared" si="4"/>
        <v>5.0833333333333321</v>
      </c>
      <c r="B34" s="3">
        <f>AVERAGE('1E'!$J33:$J63) + Calibration!$C$11</f>
        <v>418.47807077085054</v>
      </c>
      <c r="C34" s="3">
        <v>442.48550994044126</v>
      </c>
      <c r="D34" s="3">
        <v>2574.0391169689356</v>
      </c>
      <c r="E34" s="3">
        <f t="shared" si="0"/>
        <v>0.13596299448914648</v>
      </c>
      <c r="G34" s="3">
        <f>AVERAGE('2E'!$J33:$J63) + Calibration!$C$11</f>
        <v>416.89242643278448</v>
      </c>
      <c r="H34" s="3">
        <v>435.51738489590912</v>
      </c>
      <c r="I34" s="3">
        <v>2580.9291617215531</v>
      </c>
      <c r="J34" s="3">
        <f t="shared" si="1"/>
        <v>0.10548001838071795</v>
      </c>
      <c r="L34" s="3">
        <f>AVERAGE('3E'!$J33:$J63) + Calibration!$C$11</f>
        <v>416.89565489361974</v>
      </c>
      <c r="M34" s="3">
        <v>442.48550994044126</v>
      </c>
      <c r="N34" s="3">
        <v>2520.2094177183499</v>
      </c>
      <c r="O34" s="3">
        <f t="shared" si="2"/>
        <v>0.14492480002265756</v>
      </c>
      <c r="Q34" s="3">
        <f>AVERAGE('4E'!$J189:$J219) + Calibration!$C$11</f>
        <v>416.62500041595632</v>
      </c>
      <c r="R34" s="3">
        <v>456.49359637017074</v>
      </c>
      <c r="S34" s="3">
        <v>2459.9203957137815</v>
      </c>
      <c r="T34" s="3">
        <f t="shared" si="3"/>
        <v>0.22579058323217538</v>
      </c>
    </row>
    <row r="35" spans="1:20" x14ac:dyDescent="0.25">
      <c r="A35" s="3">
        <f t="shared" si="4"/>
        <v>5.1666666666666652</v>
      </c>
      <c r="B35" s="3">
        <f>AVERAGE('1E'!$J34:$J64) + Calibration!$C$11</f>
        <v>418.42066645947955</v>
      </c>
      <c r="C35" s="3">
        <v>442.48550994044126</v>
      </c>
      <c r="D35" s="3">
        <v>2557.6747815990611</v>
      </c>
      <c r="E35" s="3">
        <f t="shared" si="0"/>
        <v>0.13628809630510663</v>
      </c>
      <c r="G35" s="3">
        <f>AVERAGE('2E'!$J34:$J64) + Calibration!$C$11</f>
        <v>416.87744166230243</v>
      </c>
      <c r="H35" s="3">
        <v>435.51738489590912</v>
      </c>
      <c r="I35" s="3">
        <v>2578.3454326199599</v>
      </c>
      <c r="J35" s="3">
        <f t="shared" si="1"/>
        <v>0.10556488267016087</v>
      </c>
      <c r="L35" s="3">
        <f>AVERAGE('3E'!$J34:$J64) + Calibration!$C$11</f>
        <v>416.8396335825737</v>
      </c>
      <c r="M35" s="3">
        <v>444.85610918239558</v>
      </c>
      <c r="N35" s="3">
        <v>2508.5823783796586</v>
      </c>
      <c r="O35" s="3">
        <f t="shared" si="2"/>
        <v>0.15866764841828104</v>
      </c>
      <c r="Q35" s="3">
        <f>AVERAGE('4E'!$J190:$J220) + Calibration!$C$11</f>
        <v>416.54915325694463</v>
      </c>
      <c r="R35" s="3">
        <v>456.49359637017074</v>
      </c>
      <c r="S35" s="3">
        <v>2453.0303940247504</v>
      </c>
      <c r="T35" s="3">
        <f t="shared" si="3"/>
        <v>0.22622013370567134</v>
      </c>
    </row>
    <row r="36" spans="1:20" x14ac:dyDescent="0.25">
      <c r="A36" s="3">
        <f t="shared" si="4"/>
        <v>5.2499999999999982</v>
      </c>
      <c r="B36" s="3">
        <f>AVERAGE('1E'!$J35:$J65) + Calibration!$C$11</f>
        <v>418.32845083804546</v>
      </c>
      <c r="C36" s="3">
        <v>442.12647190979624</v>
      </c>
      <c r="D36" s="3">
        <v>2555.0910524974679</v>
      </c>
      <c r="E36" s="3">
        <f t="shared" si="0"/>
        <v>0.13477698245840036</v>
      </c>
      <c r="G36" s="3">
        <f>AVERAGE('2E'!$J35:$J65) + Calibration!$C$11</f>
        <v>416.81888511962217</v>
      </c>
      <c r="H36" s="3">
        <v>435.15834686526432</v>
      </c>
      <c r="I36" s="3">
        <v>2578.3454326199599</v>
      </c>
      <c r="J36" s="3">
        <f t="shared" si="1"/>
        <v>0.10386314502943986</v>
      </c>
      <c r="L36" s="3">
        <f>AVERAGE('3E'!$J35:$J65) + Calibration!$C$11</f>
        <v>416.90810374085225</v>
      </c>
      <c r="M36" s="3">
        <v>445.21536272206254</v>
      </c>
      <c r="N36" s="3">
        <v>2550.78477991003</v>
      </c>
      <c r="O36" s="3">
        <f t="shared" si="2"/>
        <v>0.16031446209973874</v>
      </c>
      <c r="Q36" s="3">
        <f>AVERAGE('4E'!$J191:$J221) + Calibration!$C$11</f>
        <v>416.48045302126587</v>
      </c>
      <c r="R36" s="3">
        <v>459.22344915179178</v>
      </c>
      <c r="S36" s="3">
        <v>2478.4377381866134</v>
      </c>
      <c r="T36" s="3">
        <f t="shared" si="3"/>
        <v>0.24206937300940692</v>
      </c>
    </row>
    <row r="37" spans="1:20" x14ac:dyDescent="0.25">
      <c r="A37" s="3">
        <f t="shared" si="4"/>
        <v>5.3333333333333313</v>
      </c>
      <c r="B37" s="3">
        <f>AVERAGE('1E'!$J36:$J66) + Calibration!$C$11</f>
        <v>418.2973279130797</v>
      </c>
      <c r="C37" s="3">
        <v>440.18681887549315</v>
      </c>
      <c r="D37" s="3">
        <v>2608.9204933665314</v>
      </c>
      <c r="E37" s="3">
        <f t="shared" si="0"/>
        <v>0.12396827158735974</v>
      </c>
      <c r="G37" s="3">
        <f>AVERAGE('2E'!$J36:$J66) + Calibration!$C$11</f>
        <v>416.76263373117581</v>
      </c>
      <c r="H37" s="3">
        <v>435.51738489590912</v>
      </c>
      <c r="I37" s="3">
        <v>2562.4118192487213</v>
      </c>
      <c r="J37" s="3">
        <f t="shared" si="1"/>
        <v>0.10621508238520798</v>
      </c>
      <c r="L37" s="3">
        <f>AVERAGE('3E'!$J36:$J66) + Calibration!$C$11</f>
        <v>416.88320558531041</v>
      </c>
      <c r="M37" s="3">
        <v>445.64630892971354</v>
      </c>
      <c r="N37" s="3">
        <v>2571.4551294858193</v>
      </c>
      <c r="O37" s="3">
        <f t="shared" si="2"/>
        <v>0.16289607708178161</v>
      </c>
      <c r="Q37" s="3">
        <f>AVERAGE('4E'!$J192:$J222) + Calibration!$C$11</f>
        <v>416.39699809250527</v>
      </c>
      <c r="R37" s="3">
        <v>458.79243110780021</v>
      </c>
      <c r="S37" s="3">
        <v>2431.9293224503263</v>
      </c>
      <c r="T37" s="3">
        <f t="shared" si="3"/>
        <v>0.24010099472520258</v>
      </c>
    </row>
    <row r="38" spans="1:20" x14ac:dyDescent="0.25">
      <c r="A38" s="3">
        <f t="shared" si="4"/>
        <v>5.4166666666666643</v>
      </c>
      <c r="B38" s="3">
        <f>AVERAGE('1E'!$J37:$J67) + Calibration!$C$11</f>
        <v>418.20626521457024</v>
      </c>
      <c r="C38" s="3">
        <v>439.75587266784214</v>
      </c>
      <c r="D38" s="3">
        <v>2580.9291617215531</v>
      </c>
      <c r="E38" s="3">
        <f t="shared" si="0"/>
        <v>0.12204338574868612</v>
      </c>
      <c r="G38" s="3">
        <f>AVERAGE('2E'!$J37:$J67) + Calibration!$C$11</f>
        <v>416.62569410623428</v>
      </c>
      <c r="H38" s="3">
        <v>435.87656659923573</v>
      </c>
      <c r="I38" s="3">
        <v>2555.0910524974679</v>
      </c>
      <c r="J38" s="3">
        <f t="shared" si="1"/>
        <v>0.10902480069563533</v>
      </c>
      <c r="L38" s="3">
        <f>AVERAGE('3E'!$J37:$J67) + Calibration!$C$11</f>
        <v>416.86199604540434</v>
      </c>
      <c r="M38" s="3">
        <v>449.88465302896475</v>
      </c>
      <c r="N38" s="3">
        <v>2592.5564594417674</v>
      </c>
      <c r="O38" s="3">
        <f t="shared" si="2"/>
        <v>0.18701950248654284</v>
      </c>
      <c r="Q38" s="3">
        <f>AVERAGE('4E'!$J193:$J223) + Calibration!$C$11</f>
        <v>416.31469608666941</v>
      </c>
      <c r="R38" s="3">
        <v>459.58263085511817</v>
      </c>
      <c r="S38" s="3">
        <v>2462.0737042618484</v>
      </c>
      <c r="T38" s="3">
        <f t="shared" si="3"/>
        <v>0.24504229438727082</v>
      </c>
    </row>
    <row r="39" spans="1:20" x14ac:dyDescent="0.25">
      <c r="A39" s="3">
        <f t="shared" si="4"/>
        <v>5.4999999999999973</v>
      </c>
      <c r="B39" s="3">
        <f>AVERAGE('1E'!$J38:$J68) + Calibration!$C$11</f>
        <v>418.15785236488853</v>
      </c>
      <c r="C39" s="3">
        <v>439.75587266784214</v>
      </c>
      <c r="D39" s="3">
        <v>2564.5650847332017</v>
      </c>
      <c r="E39" s="3">
        <f t="shared" si="0"/>
        <v>0.12231756559635666</v>
      </c>
      <c r="G39" s="3">
        <f>AVERAGE('2E'!$J38:$J68) + Calibration!$C$11</f>
        <v>416.56229648607047</v>
      </c>
      <c r="H39" s="3">
        <v>435.87656659923573</v>
      </c>
      <c r="I39" s="3">
        <v>2566.7181348997465</v>
      </c>
      <c r="J39" s="3">
        <f t="shared" si="1"/>
        <v>0.10938384483274913</v>
      </c>
      <c r="L39" s="3">
        <f>AVERAGE('3E'!$J38:$J68) + Calibration!$C$11</f>
        <v>417.00654344009479</v>
      </c>
      <c r="M39" s="3">
        <v>449.88465302896475</v>
      </c>
      <c r="N39" s="3">
        <v>2615.810796500672</v>
      </c>
      <c r="O39" s="3">
        <f t="shared" si="2"/>
        <v>0.18620087720590017</v>
      </c>
      <c r="Q39" s="3">
        <f>AVERAGE('4E'!$J194:$J224) + Calibration!$C$11</f>
        <v>416.30339947074629</v>
      </c>
      <c r="R39" s="3">
        <v>456.85284990983769</v>
      </c>
      <c r="S39" s="3">
        <v>2504.2760627286334</v>
      </c>
      <c r="T39" s="3">
        <f t="shared" si="3"/>
        <v>0.22964651363446903</v>
      </c>
    </row>
    <row r="40" spans="1:20" x14ac:dyDescent="0.25">
      <c r="A40" s="3">
        <f t="shared" si="4"/>
        <v>5.5833333333333304</v>
      </c>
      <c r="B40" s="3">
        <f>AVERAGE('1E'!$J39:$J69) + Calibration!$C$11</f>
        <v>418.13041805555855</v>
      </c>
      <c r="C40" s="3">
        <v>438.24716584119005</v>
      </c>
      <c r="D40" s="3">
        <v>2566.7181348997465</v>
      </c>
      <c r="E40" s="3">
        <f t="shared" si="0"/>
        <v>0.11392857226446088</v>
      </c>
      <c r="G40" s="3">
        <f>AVERAGE('2E'!$J39:$J69) + Calibration!$C$11</f>
        <v>416.41290801389647</v>
      </c>
      <c r="H40" s="3">
        <v>435.51738489590912</v>
      </c>
      <c r="I40" s="3">
        <v>2557.6747815990611</v>
      </c>
      <c r="J40" s="3">
        <f t="shared" si="1"/>
        <v>0.10819570828350843</v>
      </c>
      <c r="L40" s="3">
        <f>AVERAGE('3E'!$J39:$J69) + Calibration!$C$11</f>
        <v>417.03904959592398</v>
      </c>
      <c r="M40" s="3">
        <v>449.09445328164679</v>
      </c>
      <c r="N40" s="3">
        <v>2617.9638036036295</v>
      </c>
      <c r="O40" s="3">
        <f t="shared" si="2"/>
        <v>0.18154158983311489</v>
      </c>
      <c r="Q40" s="3">
        <f>AVERAGE('4E'!$J195:$J225) + Calibration!$C$11</f>
        <v>416.2895669315734</v>
      </c>
      <c r="R40" s="3">
        <v>456.85284990983769</v>
      </c>
      <c r="S40" s="3">
        <v>2462.0737042618484</v>
      </c>
      <c r="T40" s="3">
        <f t="shared" si="3"/>
        <v>0.22972485241246396</v>
      </c>
    </row>
    <row r="41" spans="1:20" x14ac:dyDescent="0.25">
      <c r="A41" s="3">
        <f t="shared" si="4"/>
        <v>5.6666666666666634</v>
      </c>
      <c r="B41" s="3">
        <f>AVERAGE('1E'!$J40:$J70) + Calibration!$C$11</f>
        <v>418.14401982571565</v>
      </c>
      <c r="C41" s="3">
        <v>435.51738489590912</v>
      </c>
      <c r="D41" s="3">
        <v>2536.5737530882243</v>
      </c>
      <c r="E41" s="3">
        <f t="shared" si="0"/>
        <v>9.8391782755766294E-2</v>
      </c>
      <c r="G41" s="3">
        <f>AVERAGE('2E'!$J40:$J70) + Calibration!$C$11</f>
        <v>416.3891620896639</v>
      </c>
      <c r="H41" s="3">
        <v>435.51738489590912</v>
      </c>
      <c r="I41" s="3">
        <v>2587.8194217921064</v>
      </c>
      <c r="J41" s="3">
        <f t="shared" si="1"/>
        <v>0.10833019022232605</v>
      </c>
      <c r="L41" s="3">
        <f>AVERAGE('3E'!$J40:$J70) + Calibration!$C$11</f>
        <v>417.0664839052539</v>
      </c>
      <c r="M41" s="3">
        <v>449.88465302896475</v>
      </c>
      <c r="N41" s="3">
        <v>2585.6661563076268</v>
      </c>
      <c r="O41" s="3">
        <f t="shared" si="2"/>
        <v>0.18586141221438085</v>
      </c>
      <c r="Q41" s="3">
        <f>AVERAGE('4E'!$J196:$J226) + Calibration!$C$11</f>
        <v>416.26466923710848</v>
      </c>
      <c r="R41" s="3">
        <v>456.06265016251973</v>
      </c>
      <c r="S41" s="3">
        <v>2448.2933563750903</v>
      </c>
      <c r="T41" s="3">
        <f t="shared" si="3"/>
        <v>0.22539066424439028</v>
      </c>
    </row>
    <row r="42" spans="1:20" x14ac:dyDescent="0.25">
      <c r="A42" s="3">
        <f t="shared" si="4"/>
        <v>5.7499999999999964</v>
      </c>
      <c r="B42" s="3">
        <f>AVERAGE('1E'!$J41:$J71) + Calibration!$C$11</f>
        <v>418.19381636733777</v>
      </c>
      <c r="C42" s="3">
        <v>434.72732882127275</v>
      </c>
      <c r="D42" s="3">
        <v>2557.6747815990611</v>
      </c>
      <c r="E42" s="3">
        <f t="shared" si="0"/>
        <v>9.363538721397574E-2</v>
      </c>
      <c r="G42" s="3">
        <f>AVERAGE('2E'!$J41:$J71) + Calibration!$C$11</f>
        <v>416.40414686014594</v>
      </c>
      <c r="H42" s="3">
        <v>437.45696609387187</v>
      </c>
      <c r="I42" s="3">
        <v>2546.0477422603708</v>
      </c>
      <c r="J42" s="3">
        <f t="shared" si="1"/>
        <v>0.1192298905866549</v>
      </c>
      <c r="L42" s="3">
        <f>AVERAGE('3E'!$J41:$J71) + Calibration!$C$11</f>
        <v>417.05034621184711</v>
      </c>
      <c r="M42" s="3">
        <v>450.67485277628293</v>
      </c>
      <c r="N42" s="3">
        <v>2578.3454326199599</v>
      </c>
      <c r="O42" s="3">
        <f t="shared" si="2"/>
        <v>0.19042799893923856</v>
      </c>
      <c r="Q42" s="3">
        <f>AVERAGE('4E'!$J197:$J227) + Calibration!$C$11</f>
        <v>416.20980131006405</v>
      </c>
      <c r="R42" s="3">
        <v>458.79243110780021</v>
      </c>
      <c r="S42" s="3">
        <v>2481.0217256697288</v>
      </c>
      <c r="T42" s="3">
        <f t="shared" si="3"/>
        <v>0.24116115924002848</v>
      </c>
    </row>
    <row r="43" spans="1:20" x14ac:dyDescent="0.25">
      <c r="A43" s="3">
        <f t="shared" si="4"/>
        <v>5.8333333333333295</v>
      </c>
      <c r="B43" s="3">
        <f>AVERAGE('1E'!$J42:$J72) + Calibration!$C$11</f>
        <v>418.00684989283531</v>
      </c>
      <c r="C43" s="3">
        <v>435.51738489590912</v>
      </c>
      <c r="D43" s="3">
        <v>2629.5911013238438</v>
      </c>
      <c r="E43" s="3">
        <f t="shared" si="0"/>
        <v>9.9168626745520502E-2</v>
      </c>
      <c r="G43" s="3">
        <f>AVERAGE('2E'!$J42:$J72) + Calibration!$C$11</f>
        <v>416.33175777829285</v>
      </c>
      <c r="H43" s="3">
        <v>438.24716584119005</v>
      </c>
      <c r="I43" s="3">
        <v>2550.78477991003</v>
      </c>
      <c r="J43" s="3">
        <f t="shared" si="1"/>
        <v>0.12411504969915062</v>
      </c>
      <c r="L43" s="3">
        <f>AVERAGE('3E'!$J42:$J72) + Calibration!$C$11</f>
        <v>417.04527436534789</v>
      </c>
      <c r="M43" s="3">
        <v>450.24390656863216</v>
      </c>
      <c r="N43" s="3">
        <v>2557.6747815990611</v>
      </c>
      <c r="O43" s="3">
        <f t="shared" si="2"/>
        <v>0.18801611514733202</v>
      </c>
      <c r="Q43" s="3">
        <f>AVERAGE('4E'!$J198:$J228) + Calibration!$C$11</f>
        <v>416.14501999795988</v>
      </c>
      <c r="R43" s="3">
        <v>457.28379611748869</v>
      </c>
      <c r="S43" s="3">
        <v>2448.2933563750903</v>
      </c>
      <c r="T43" s="3">
        <f t="shared" si="3"/>
        <v>0.23298408261363435</v>
      </c>
    </row>
    <row r="44" spans="1:20" x14ac:dyDescent="0.25">
      <c r="A44" s="3">
        <f t="shared" si="4"/>
        <v>5.9166666666666625</v>
      </c>
      <c r="B44" s="3">
        <f>AVERAGE('1E'!$J43:$J73) + Calibration!$C$11</f>
        <v>418.00431396958567</v>
      </c>
      <c r="C44" s="3">
        <v>435.15834686526432</v>
      </c>
      <c r="D44" s="3">
        <v>2655.4292105479281</v>
      </c>
      <c r="E44" s="3">
        <f t="shared" si="0"/>
        <v>9.7149623647325281E-2</v>
      </c>
      <c r="G44" s="3">
        <f>AVERAGE('2E'!$J43:$J73) + Calibration!$C$11</f>
        <v>416.30455377690174</v>
      </c>
      <c r="H44" s="3">
        <v>435.15834686526432</v>
      </c>
      <c r="I44" s="3">
        <v>2617.9638036036295</v>
      </c>
      <c r="J44" s="3">
        <f t="shared" si="1"/>
        <v>0.10677599337706663</v>
      </c>
      <c r="L44" s="3">
        <f>AVERAGE('3E'!$J43:$J73) + Calibration!$C$11</f>
        <v>417.12135229337525</v>
      </c>
      <c r="M44" s="3">
        <v>450.24390656863216</v>
      </c>
      <c r="N44" s="3">
        <v>2599.4464611307976</v>
      </c>
      <c r="O44" s="3">
        <f t="shared" si="2"/>
        <v>0.18758525774367227</v>
      </c>
      <c r="Q44" s="3">
        <f>AVERAGE('4E'!$J199:$J229) + Calibration!$C$11</f>
        <v>416.1436367670965</v>
      </c>
      <c r="R44" s="3">
        <v>458.79243110780021</v>
      </c>
      <c r="S44" s="3">
        <v>2436.666058654876</v>
      </c>
      <c r="T44" s="3">
        <f t="shared" si="3"/>
        <v>0.2415358734828649</v>
      </c>
    </row>
    <row r="45" spans="1:20" x14ac:dyDescent="0.25">
      <c r="A45" s="3">
        <f t="shared" si="4"/>
        <v>5.9999999999999956</v>
      </c>
      <c r="B45" s="3">
        <f>AVERAGE('1E'!$J44:$J74) + Calibration!$C$11</f>
        <v>418.03543689455148</v>
      </c>
      <c r="C45" s="3">
        <v>435.51738489590912</v>
      </c>
      <c r="D45" s="3">
        <v>2643.8021281456504</v>
      </c>
      <c r="E45" s="3">
        <f t="shared" si="0"/>
        <v>9.9006727996997543E-2</v>
      </c>
      <c r="G45" s="3">
        <f>AVERAGE('2E'!$J44:$J74) + Calibration!$C$11</f>
        <v>416.27458377486062</v>
      </c>
      <c r="H45" s="3">
        <v>435.51738489590912</v>
      </c>
      <c r="I45" s="3">
        <v>2620.5477910867448</v>
      </c>
      <c r="J45" s="3">
        <f t="shared" si="1"/>
        <v>0.10897908953533178</v>
      </c>
      <c r="L45" s="3">
        <f>AVERAGE('3E'!$J44:$J74) + Calibration!$C$11</f>
        <v>417.16238768124691</v>
      </c>
      <c r="M45" s="3">
        <v>450.24390656863216</v>
      </c>
      <c r="N45" s="3">
        <v>2604.1834987804577</v>
      </c>
      <c r="O45" s="3">
        <f t="shared" si="2"/>
        <v>0.18735285918688985</v>
      </c>
      <c r="Q45" s="3">
        <f>AVERAGE('4E'!$J200:$J230) + Calibration!$C$11</f>
        <v>416.13994861253758</v>
      </c>
      <c r="R45" s="3">
        <v>459.58263085511817</v>
      </c>
      <c r="S45" s="3">
        <v>2431.9293224503263</v>
      </c>
      <c r="T45" s="3">
        <f t="shared" si="3"/>
        <v>0.24603195387133914</v>
      </c>
    </row>
    <row r="46" spans="1:20" x14ac:dyDescent="0.25">
      <c r="A46" s="3">
        <f t="shared" si="4"/>
        <v>6.0833333333333286</v>
      </c>
      <c r="B46" s="3">
        <f>AVERAGE('1E'!$J45:$J75) + Calibration!$C$11</f>
        <v>418.12396366981125</v>
      </c>
      <c r="C46" s="3">
        <v>435.51738489590912</v>
      </c>
      <c r="D46" s="3">
        <v>2662.3194706184822</v>
      </c>
      <c r="E46" s="3">
        <f t="shared" si="0"/>
        <v>9.8505368173829433E-2</v>
      </c>
      <c r="G46" s="3">
        <f>AVERAGE('2E'!$J45:$J75) + Calibration!$C$11</f>
        <v>416.25706308112893</v>
      </c>
      <c r="H46" s="3">
        <v>434.72732882127275</v>
      </c>
      <c r="I46" s="3">
        <v>2620.5477910867448</v>
      </c>
      <c r="J46" s="3">
        <f t="shared" si="1"/>
        <v>0.1046039363590755</v>
      </c>
      <c r="L46" s="3">
        <f>AVERAGE('3E'!$J45:$J75) + Calibration!$C$11</f>
        <v>417.10152529271727</v>
      </c>
      <c r="M46" s="3">
        <v>449.52561499831972</v>
      </c>
      <c r="N46" s="3">
        <v>2650.6921728982679</v>
      </c>
      <c r="O46" s="3">
        <f t="shared" si="2"/>
        <v>0.18362959492749481</v>
      </c>
      <c r="Q46" s="3">
        <f>AVERAGE('4E'!$J201:$J231) + Calibration!$C$11</f>
        <v>416.10997861049646</v>
      </c>
      <c r="R46" s="3">
        <v>459.58263085511817</v>
      </c>
      <c r="S46" s="3">
        <v>2473.7010019820627</v>
      </c>
      <c r="T46" s="3">
        <f t="shared" si="3"/>
        <v>0.24620168506147452</v>
      </c>
    </row>
    <row r="47" spans="1:20" x14ac:dyDescent="0.25">
      <c r="A47" s="3">
        <f t="shared" si="4"/>
        <v>6.1666666666666616</v>
      </c>
      <c r="B47" s="3">
        <f>AVERAGE('1E'!$J46:$J76) + Calibration!$C$11</f>
        <v>417.95820673521484</v>
      </c>
      <c r="C47" s="3">
        <v>435.15834686526432</v>
      </c>
      <c r="D47" s="3">
        <v>2676.0998185052404</v>
      </c>
      <c r="E47" s="3">
        <f t="shared" si="0"/>
        <v>9.7410745943976154E-2</v>
      </c>
      <c r="G47" s="3">
        <f>AVERAGE('2E'!$J46:$J76) + Calibration!$C$11</f>
        <v>416.25567938918857</v>
      </c>
      <c r="H47" s="3">
        <v>437.81621963353905</v>
      </c>
      <c r="I47" s="3">
        <v>2578.3454326199599</v>
      </c>
      <c r="J47" s="3">
        <f t="shared" si="1"/>
        <v>0.12210530218228266</v>
      </c>
      <c r="L47" s="3">
        <f>AVERAGE('3E'!$J46:$J76) + Calibration!$C$11</f>
        <v>417.12388775554803</v>
      </c>
      <c r="M47" s="3">
        <v>450.24390656863216</v>
      </c>
      <c r="N47" s="3">
        <v>2624.8541067377701</v>
      </c>
      <c r="O47" s="3">
        <f t="shared" si="2"/>
        <v>0.18757089848498629</v>
      </c>
      <c r="Q47" s="3">
        <f>AVERAGE('4E'!$J202:$J232) + Calibration!$C$11</f>
        <v>416.10628999486067</v>
      </c>
      <c r="R47" s="3">
        <v>459.58263085511817</v>
      </c>
      <c r="S47" s="3">
        <v>2448.2933563750903</v>
      </c>
      <c r="T47" s="3">
        <f t="shared" si="3"/>
        <v>0.24622257505410627</v>
      </c>
    </row>
    <row r="48" spans="1:20" x14ac:dyDescent="0.25">
      <c r="A48" s="3">
        <f t="shared" si="4"/>
        <v>6.2499999999999947</v>
      </c>
      <c r="B48" s="3">
        <f>AVERAGE('1E'!$J47:$J77) + Calibration!$C$11</f>
        <v>417.96673642833417</v>
      </c>
      <c r="C48" s="3">
        <v>435.15834686526432</v>
      </c>
      <c r="D48" s="3">
        <v>2667.0565082681424</v>
      </c>
      <c r="E48" s="3">
        <f t="shared" si="0"/>
        <v>9.736243914163939E-2</v>
      </c>
      <c r="G48" s="3">
        <f>AVERAGE('2E'!$J47:$J77) + Calibration!$C$11</f>
        <v>416.22570984822443</v>
      </c>
      <c r="H48" s="3">
        <v>438.24716584119005</v>
      </c>
      <c r="I48" s="3">
        <v>2541.3107476742971</v>
      </c>
      <c r="J48" s="3">
        <f t="shared" si="1"/>
        <v>0.12471563829294544</v>
      </c>
      <c r="L48" s="3">
        <f>AVERAGE('3E'!$J47:$J77) + Calibration!$C$11</f>
        <v>417.19258822176528</v>
      </c>
      <c r="M48" s="3">
        <v>449.09445328164679</v>
      </c>
      <c r="N48" s="3">
        <v>2629.5911013238438</v>
      </c>
      <c r="O48" s="3">
        <f t="shared" si="2"/>
        <v>0.1806720438898069</v>
      </c>
      <c r="Q48" s="3">
        <f>AVERAGE('4E'!$J203:$J233) + Calibration!$C$11</f>
        <v>416.0627182226624</v>
      </c>
      <c r="R48" s="3">
        <v>456.85284990983769</v>
      </c>
      <c r="S48" s="3">
        <v>2422.8857538317052</v>
      </c>
      <c r="T48" s="3">
        <f t="shared" si="3"/>
        <v>0.23100958043121095</v>
      </c>
    </row>
    <row r="49" spans="1:20" x14ac:dyDescent="0.25">
      <c r="A49" s="3">
        <f t="shared" si="4"/>
        <v>6.3333333333333277</v>
      </c>
      <c r="B49" s="3">
        <f>AVERAGE('1E'!$J48:$J78) + Calibration!$C$11</f>
        <v>418.01906889320594</v>
      </c>
      <c r="C49" s="3">
        <v>440.18681887549315</v>
      </c>
      <c r="D49" s="3">
        <v>2645.9551783121951</v>
      </c>
      <c r="E49" s="3">
        <f t="shared" si="0"/>
        <v>0.12554415518403975</v>
      </c>
      <c r="G49" s="3">
        <f>AVERAGE('2E'!$J48:$J78) + Calibration!$C$11</f>
        <v>416.19205100000903</v>
      </c>
      <c r="H49" s="3">
        <v>437.81621963353905</v>
      </c>
      <c r="I49" s="3">
        <v>2569.3021223828628</v>
      </c>
      <c r="J49" s="3">
        <f t="shared" si="1"/>
        <v>0.12246565324956056</v>
      </c>
      <c r="L49" s="3">
        <f>AVERAGE('3E'!$J48:$J78) + Calibration!$C$11</f>
        <v>417.31730930741315</v>
      </c>
      <c r="M49" s="3">
        <v>452.18355960293525</v>
      </c>
      <c r="N49" s="3">
        <v>2580.9291617215531</v>
      </c>
      <c r="O49" s="3">
        <f t="shared" si="2"/>
        <v>0.19746045229146728</v>
      </c>
      <c r="Q49" s="3">
        <f>AVERAGE('4E'!$J204:$J234) + Calibration!$C$11</f>
        <v>415.99793691055822</v>
      </c>
      <c r="R49" s="3">
        <v>449.88465302896475</v>
      </c>
      <c r="S49" s="3">
        <v>2431.9293224503263</v>
      </c>
      <c r="T49" s="3">
        <f t="shared" si="3"/>
        <v>0.19191298848309121</v>
      </c>
    </row>
    <row r="50" spans="1:20" x14ac:dyDescent="0.25">
      <c r="A50" s="3">
        <f t="shared" si="4"/>
        <v>6.4166666666666607</v>
      </c>
      <c r="B50" s="3">
        <f>AVERAGE('1E'!$J49:$J79) + Calibration!$C$11</f>
        <v>417.87452149851549</v>
      </c>
      <c r="C50" s="3">
        <v>437.45696609387187</v>
      </c>
      <c r="D50" s="3">
        <v>2624.8541067377701</v>
      </c>
      <c r="E50" s="3">
        <f t="shared" si="0"/>
        <v>0.11090261596809224</v>
      </c>
      <c r="G50" s="3">
        <f>AVERAGE('2E'!$J49:$J79) + Calibration!$C$11</f>
        <v>416.12842191921408</v>
      </c>
      <c r="H50" s="3">
        <v>435.51738489590912</v>
      </c>
      <c r="I50" s="3">
        <v>2580.9291617215531</v>
      </c>
      <c r="J50" s="3">
        <f t="shared" si="1"/>
        <v>0.1098068581046245</v>
      </c>
      <c r="L50" s="3">
        <f>AVERAGE('3E'!$J49:$J79) + Calibration!$C$11</f>
        <v>417.45171300910511</v>
      </c>
      <c r="M50" s="3">
        <v>454.55415884488957</v>
      </c>
      <c r="N50" s="3">
        <v>2622.7008412532896</v>
      </c>
      <c r="O50" s="3">
        <f t="shared" si="2"/>
        <v>0.21012485351183824</v>
      </c>
      <c r="Q50" s="3">
        <f>AVERAGE('4E'!$J205:$J235) + Calibration!$C$11</f>
        <v>415.9705026012283</v>
      </c>
      <c r="R50" s="3">
        <v>450.24390656863216</v>
      </c>
      <c r="S50" s="3">
        <v>2464.6574333634417</v>
      </c>
      <c r="T50" s="3">
        <f t="shared" si="3"/>
        <v>0.1941029445842333</v>
      </c>
    </row>
    <row r="51" spans="1:20" x14ac:dyDescent="0.25">
      <c r="A51" s="3">
        <f t="shared" si="4"/>
        <v>6.4999999999999938</v>
      </c>
      <c r="B51" s="3">
        <f>AVERAGE('1E'!$J50:$J80) + Calibration!$C$11</f>
        <v>417.75487156775142</v>
      </c>
      <c r="C51" s="3">
        <v>435.15834686526432</v>
      </c>
      <c r="D51" s="3">
        <v>2620.5477910867448</v>
      </c>
      <c r="E51" s="3">
        <f t="shared" si="0"/>
        <v>9.8562308093440937E-2</v>
      </c>
      <c r="G51" s="3">
        <f>AVERAGE('2E'!$J50:$J80) + Calibration!$C$11</f>
        <v>416.12081414946522</v>
      </c>
      <c r="H51" s="3">
        <v>434.72732882127275</v>
      </c>
      <c r="I51" s="3">
        <v>2559.8280901471289</v>
      </c>
      <c r="J51" s="3">
        <f t="shared" si="1"/>
        <v>0.10537556437879408</v>
      </c>
      <c r="L51" s="3">
        <f>AVERAGE('3E'!$J50:$J80) + Calibration!$C$11</f>
        <v>417.52156570663163</v>
      </c>
      <c r="M51" s="3">
        <v>454.9131968755346</v>
      </c>
      <c r="N51" s="3">
        <v>2643.8021281456504</v>
      </c>
      <c r="O51" s="3">
        <f t="shared" si="2"/>
        <v>0.21176261685574937</v>
      </c>
      <c r="Q51" s="3">
        <f>AVERAGE('4E'!$J206:$J236) + Calibration!$C$11</f>
        <v>415.92693059849165</v>
      </c>
      <c r="R51" s="3">
        <v>450.24390656863216</v>
      </c>
      <c r="S51" s="3">
        <v>2394.8943791231404</v>
      </c>
      <c r="T51" s="3">
        <f t="shared" si="3"/>
        <v>0.19434970892782347</v>
      </c>
    </row>
    <row r="52" spans="1:20" x14ac:dyDescent="0.25">
      <c r="A52" s="3">
        <f t="shared" si="4"/>
        <v>6.5833333333333268</v>
      </c>
      <c r="B52" s="3">
        <f>AVERAGE('1E'!$J51:$J81) + Calibration!$C$11</f>
        <v>417.63406963621662</v>
      </c>
      <c r="C52" s="3">
        <v>435.51738489590912</v>
      </c>
      <c r="D52" s="3">
        <v>2608.9204933665314</v>
      </c>
      <c r="E52" s="3">
        <f t="shared" si="0"/>
        <v>0.10127981901464465</v>
      </c>
      <c r="G52" s="3">
        <f>AVERAGE('2E'!$J51:$J81) + Calibration!$C$11</f>
        <v>415.96635313917648</v>
      </c>
      <c r="H52" s="3">
        <v>434.72732882127275</v>
      </c>
      <c r="I52" s="3">
        <v>2574.0391169689356</v>
      </c>
      <c r="J52" s="3">
        <f t="shared" si="1"/>
        <v>0.10625033412588471</v>
      </c>
      <c r="L52" s="3">
        <f>AVERAGE('3E'!$J51:$J81) + Calibration!$C$11</f>
        <v>417.60502063539218</v>
      </c>
      <c r="M52" s="3">
        <v>454.55415884488957</v>
      </c>
      <c r="N52" s="3">
        <v>2667.0565082681424</v>
      </c>
      <c r="O52" s="3">
        <f t="shared" si="2"/>
        <v>0.20925661580431898</v>
      </c>
      <c r="Q52" s="3">
        <f>AVERAGE('4E'!$J207:$J237) + Calibration!$C$11</f>
        <v>416.07539691675663</v>
      </c>
      <c r="R52" s="3">
        <v>449.88465302896475</v>
      </c>
      <c r="S52" s="3">
        <v>2427.1922848006661</v>
      </c>
      <c r="T52" s="3">
        <f t="shared" si="3"/>
        <v>0.19147430386031714</v>
      </c>
    </row>
    <row r="53" spans="1:20" x14ac:dyDescent="0.25">
      <c r="A53" s="3">
        <f t="shared" si="4"/>
        <v>6.6666666666666599</v>
      </c>
      <c r="B53" s="3">
        <f>AVERAGE('1E'!$J52:$J82) + Calibration!$C$11</f>
        <v>417.578049016786</v>
      </c>
      <c r="C53" s="3">
        <v>434.72732882127275</v>
      </c>
      <c r="D53" s="3">
        <v>2622.7008412532896</v>
      </c>
      <c r="E53" s="3">
        <f t="shared" si="0"/>
        <v>9.7122705136485118E-2</v>
      </c>
      <c r="G53" s="3">
        <f>AVERAGE('2E'!$J52:$J82) + Calibration!$C$11</f>
        <v>415.86929597918186</v>
      </c>
      <c r="H53" s="3">
        <v>437.81621963353905</v>
      </c>
      <c r="I53" s="3">
        <v>2576.192124071893</v>
      </c>
      <c r="J53" s="3">
        <f t="shared" si="1"/>
        <v>0.12429353413298498</v>
      </c>
      <c r="L53" s="3">
        <f>AVERAGE('3E'!$J52:$J82) + Calibration!$C$11</f>
        <v>417.90518127168053</v>
      </c>
      <c r="M53" s="3">
        <v>454.55415884488957</v>
      </c>
      <c r="N53" s="3">
        <v>2611.0738019145983</v>
      </c>
      <c r="O53" s="3">
        <f t="shared" si="2"/>
        <v>0.20755669526513773</v>
      </c>
      <c r="Q53" s="3">
        <f>AVERAGE('4E'!$J208:$J238) + Calibration!$C$11</f>
        <v>415.95459498522189</v>
      </c>
      <c r="R53" s="3">
        <v>452.18355960293525</v>
      </c>
      <c r="S53" s="3">
        <v>2457.7673886108241</v>
      </c>
      <c r="T53" s="3">
        <f t="shared" si="3"/>
        <v>0.20517800677820558</v>
      </c>
    </row>
    <row r="54" spans="1:20" x14ac:dyDescent="0.25">
      <c r="A54" s="3">
        <f t="shared" si="4"/>
        <v>6.7499999999999929</v>
      </c>
      <c r="B54" s="3">
        <f>AVERAGE('1E'!$J53:$J83) + Calibration!$C$11</f>
        <v>417.43465431448175</v>
      </c>
      <c r="C54" s="3">
        <v>433.21869383096077</v>
      </c>
      <c r="D54" s="3">
        <v>2589.9724719586511</v>
      </c>
      <c r="E54" s="3">
        <f t="shared" si="0"/>
        <v>8.9390845172433842E-2</v>
      </c>
      <c r="G54" s="3">
        <f>AVERAGE('2E'!$J53:$J83) + Calibration!$C$11</f>
        <v>415.70976312239395</v>
      </c>
      <c r="H54" s="3">
        <v>435.15834686526432</v>
      </c>
      <c r="I54" s="3">
        <v>2571.4551294858193</v>
      </c>
      <c r="J54" s="3">
        <f t="shared" si="1"/>
        <v>0.11014451252272681</v>
      </c>
      <c r="L54" s="3">
        <f>AVERAGE('3E'!$J53:$J83) + Calibration!$C$11</f>
        <v>417.90886942623933</v>
      </c>
      <c r="M54" s="3">
        <v>454.55415884488957</v>
      </c>
      <c r="N54" s="3">
        <v>2639.0651335595767</v>
      </c>
      <c r="O54" s="3">
        <f t="shared" si="2"/>
        <v>0.20753580788375517</v>
      </c>
      <c r="Q54" s="3">
        <f>AVERAGE('4E'!$J209:$J239) + Calibration!$C$11</f>
        <v>415.87505967165134</v>
      </c>
      <c r="R54" s="3">
        <v>452.18355960293525</v>
      </c>
      <c r="S54" s="3">
        <v>2453.0303940247504</v>
      </c>
      <c r="T54" s="3">
        <f t="shared" si="3"/>
        <v>0.20562844463308441</v>
      </c>
    </row>
    <row r="55" spans="1:20" x14ac:dyDescent="0.25">
      <c r="A55" s="3">
        <f t="shared" si="4"/>
        <v>6.8333333333333259</v>
      </c>
      <c r="B55" s="3">
        <f>AVERAGE('1E'!$J54:$J84) + Calibration!$C$11</f>
        <v>417.37609777180148</v>
      </c>
      <c r="C55" s="3">
        <v>435.87656659923573</v>
      </c>
      <c r="D55" s="3">
        <v>2597.2934540278402</v>
      </c>
      <c r="E55" s="3">
        <f t="shared" si="0"/>
        <v>0.10477498759706116</v>
      </c>
      <c r="G55" s="3">
        <f>AVERAGE('2E'!$J54:$J84) + Calibration!$C$11</f>
        <v>415.78330512717173</v>
      </c>
      <c r="H55" s="3">
        <v>437.81621963353905</v>
      </c>
      <c r="I55" s="3">
        <v>2601.5997696788654</v>
      </c>
      <c r="J55" s="3">
        <f t="shared" si="1"/>
        <v>0.12478053208621855</v>
      </c>
      <c r="L55" s="3">
        <f>AVERAGE('3E'!$J54:$J84) + Calibration!$C$11</f>
        <v>417.78921972601381</v>
      </c>
      <c r="M55" s="3">
        <v>454.12299712821664</v>
      </c>
      <c r="N55" s="3">
        <v>2667.0565082681424</v>
      </c>
      <c r="O55" s="3">
        <f t="shared" si="2"/>
        <v>0.2057716002864205</v>
      </c>
      <c r="Q55" s="3">
        <f>AVERAGE('4E'!$J210:$J240) + Calibration!$C$11</f>
        <v>415.87990121021181</v>
      </c>
      <c r="R55" s="3">
        <v>449.52561499831972</v>
      </c>
      <c r="S55" s="3">
        <v>2450.4466218595708</v>
      </c>
      <c r="T55" s="3">
        <f t="shared" si="3"/>
        <v>0.19054810327918462</v>
      </c>
    </row>
    <row r="56" spans="1:20" x14ac:dyDescent="0.25">
      <c r="A56" s="3">
        <f t="shared" si="4"/>
        <v>6.916666666666659</v>
      </c>
      <c r="B56" s="3">
        <f>AVERAGE('1E'!$J55:$J85) + Calibration!$C$11</f>
        <v>417.28526584230781</v>
      </c>
      <c r="C56" s="3">
        <v>435.15834686526432</v>
      </c>
      <c r="D56" s="3">
        <v>2611.0738019145983</v>
      </c>
      <c r="E56" s="3">
        <f t="shared" si="0"/>
        <v>0.10122185875228158</v>
      </c>
      <c r="G56" s="3">
        <f>AVERAGE('2E'!$J55:$J85) + Calibration!$C$11</f>
        <v>415.87183167189301</v>
      </c>
      <c r="H56" s="3">
        <v>435.87656659923573</v>
      </c>
      <c r="I56" s="3">
        <v>2597.2934540278402</v>
      </c>
      <c r="J56" s="3">
        <f t="shared" si="1"/>
        <v>0.11329420207917591</v>
      </c>
      <c r="L56" s="3">
        <f>AVERAGE('3E'!$J55:$J85) + Calibration!$C$11</f>
        <v>417.71683064416072</v>
      </c>
      <c r="M56" s="3">
        <v>455.34435859220753</v>
      </c>
      <c r="N56" s="3">
        <v>2632.1748304254361</v>
      </c>
      <c r="O56" s="3">
        <f t="shared" si="2"/>
        <v>0.21309858743787494</v>
      </c>
      <c r="Q56" s="3">
        <f>AVERAGE('4E'!$J211:$J241) + Calibration!$C$11</f>
        <v>415.78538066508224</v>
      </c>
      <c r="R56" s="3">
        <v>449.52561499831972</v>
      </c>
      <c r="S56" s="3">
        <v>2457.7673886108241</v>
      </c>
      <c r="T56" s="3">
        <f t="shared" si="3"/>
        <v>0.1910834080347556</v>
      </c>
    </row>
    <row r="57" spans="1:20" x14ac:dyDescent="0.25">
      <c r="A57" s="3">
        <f t="shared" si="4"/>
        <v>6.999999999999992</v>
      </c>
      <c r="B57" s="3">
        <f>AVERAGE('1E'!$J56:$J86) + Calibration!$C$11</f>
        <v>417.3325264606803</v>
      </c>
      <c r="C57" s="3">
        <v>435.87656659923573</v>
      </c>
      <c r="D57" s="3">
        <v>2645.9551783121951</v>
      </c>
      <c r="E57" s="3">
        <f t="shared" si="0"/>
        <v>0.10502174802377749</v>
      </c>
      <c r="G57" s="3">
        <f>AVERAGE('2E'!$J56:$J86) + Calibration!$C$11</f>
        <v>415.93038890618868</v>
      </c>
      <c r="H57" s="3">
        <v>435.87656659923573</v>
      </c>
      <c r="I57" s="3">
        <v>2615.810796500672</v>
      </c>
      <c r="J57" s="3">
        <f t="shared" si="1"/>
        <v>0.11296257083489362</v>
      </c>
      <c r="L57" s="3">
        <f>AVERAGE('3E'!$J56:$J86) + Calibration!$C$11</f>
        <v>417.57712432695376</v>
      </c>
      <c r="M57" s="3">
        <v>451.8243060632683</v>
      </c>
      <c r="N57" s="3">
        <v>2664.4725207850261</v>
      </c>
      <c r="O57" s="3">
        <f t="shared" si="2"/>
        <v>0.19395443840513168</v>
      </c>
      <c r="Q57" s="3">
        <f>AVERAGE('4E'!$J212:$J242) + Calibration!$C$11</f>
        <v>415.81765605189577</v>
      </c>
      <c r="R57" s="3">
        <v>449.88465302896475</v>
      </c>
      <c r="S57" s="3">
        <v>2476.284731083656</v>
      </c>
      <c r="T57" s="3">
        <f t="shared" si="3"/>
        <v>0.19293398556735622</v>
      </c>
    </row>
    <row r="58" spans="1:20" x14ac:dyDescent="0.25">
      <c r="A58" s="3">
        <f t="shared" si="4"/>
        <v>7.083333333333325</v>
      </c>
      <c r="B58" s="3">
        <f>AVERAGE('1E'!$J57:$J87) + Calibration!$C$11</f>
        <v>417.32860753710577</v>
      </c>
      <c r="C58" s="3">
        <v>432.78774762330977</v>
      </c>
      <c r="D58" s="3">
        <v>2652.8454814463357</v>
      </c>
      <c r="E58" s="3">
        <f t="shared" si="0"/>
        <v>8.7550819706328983E-2</v>
      </c>
      <c r="G58" s="3">
        <f>AVERAGE('2E'!$J57:$J87) + Calibration!$C$11</f>
        <v>415.98272067944504</v>
      </c>
      <c r="H58" s="3">
        <v>435.51738489590912</v>
      </c>
      <c r="I58" s="3">
        <v>2655.4292105479281</v>
      </c>
      <c r="J58" s="3">
        <f t="shared" si="1"/>
        <v>0.11063201803608741</v>
      </c>
      <c r="L58" s="3">
        <f>AVERAGE('3E'!$J57:$J87) + Calibration!$C$11</f>
        <v>417.56467547972136</v>
      </c>
      <c r="M58" s="3">
        <v>452.61450581058648</v>
      </c>
      <c r="N58" s="3">
        <v>2594.7094665447248</v>
      </c>
      <c r="O58" s="3">
        <f t="shared" si="2"/>
        <v>0.1985001338317324</v>
      </c>
      <c r="Q58" s="3">
        <f>AVERAGE('4E'!$J213:$J243) + Calibration!$C$11</f>
        <v>415.77546797163802</v>
      </c>
      <c r="R58" s="3">
        <v>449.88465302896475</v>
      </c>
      <c r="S58" s="3">
        <v>2529.6834499540828</v>
      </c>
      <c r="T58" s="3">
        <f t="shared" si="3"/>
        <v>0.19317291224683553</v>
      </c>
    </row>
    <row r="59" spans="1:20" x14ac:dyDescent="0.25">
      <c r="A59" s="3">
        <f t="shared" si="4"/>
        <v>7.1666666666666581</v>
      </c>
      <c r="B59" s="3">
        <f>AVERAGE('1E'!$J58:$J88) + Calibration!$C$11</f>
        <v>417.13541652371782</v>
      </c>
      <c r="C59" s="3">
        <v>432.78774762330977</v>
      </c>
      <c r="D59" s="3">
        <v>2641.2181837261214</v>
      </c>
      <c r="E59" s="3">
        <f t="shared" si="0"/>
        <v>8.8644931764806631E-2</v>
      </c>
      <c r="G59" s="3">
        <f>AVERAGE('2E'!$J58:$J88) + Calibration!$C$11</f>
        <v>416.05626199260735</v>
      </c>
      <c r="H59" s="3">
        <v>434.72732882127275</v>
      </c>
      <c r="I59" s="3">
        <v>2629.5911013238438</v>
      </c>
      <c r="J59" s="3">
        <f t="shared" si="1"/>
        <v>0.10574114708360195</v>
      </c>
      <c r="L59" s="3">
        <f>AVERAGE('3E'!$J58:$J88) + Calibration!$C$11</f>
        <v>417.44133762493686</v>
      </c>
      <c r="M59" s="3">
        <v>450.24390656863216</v>
      </c>
      <c r="N59" s="3">
        <v>2569.3021223828628</v>
      </c>
      <c r="O59" s="3">
        <f t="shared" si="2"/>
        <v>0.18577306263346549</v>
      </c>
      <c r="Q59" s="3">
        <f>AVERAGE('4E'!$J214:$J244) + Calibration!$C$11</f>
        <v>415.71691119841921</v>
      </c>
      <c r="R59" s="3">
        <v>449.88465302896475</v>
      </c>
      <c r="S59" s="3">
        <v>2483.1747327726862</v>
      </c>
      <c r="T59" s="3">
        <f t="shared" si="3"/>
        <v>0.19350454087986924</v>
      </c>
    </row>
    <row r="60" spans="1:20" x14ac:dyDescent="0.25">
      <c r="A60" s="3">
        <f t="shared" si="4"/>
        <v>7.2499999999999911</v>
      </c>
      <c r="B60" s="3">
        <f>AVERAGE('1E'!$J59:$J89) + Calibration!$C$11</f>
        <v>417.05080867203259</v>
      </c>
      <c r="C60" s="3">
        <v>432.42849408364282</v>
      </c>
      <c r="D60" s="3">
        <v>2634.3281389735039</v>
      </c>
      <c r="E60" s="3">
        <f t="shared" si="0"/>
        <v>8.7089511801113656E-2</v>
      </c>
      <c r="G60" s="3">
        <f>AVERAGE('2E'!$J59:$J89) + Calibration!$C$11</f>
        <v>416.20818707964645</v>
      </c>
      <c r="H60" s="3">
        <v>435.51738489590912</v>
      </c>
      <c r="I60" s="3">
        <v>2650.6921728982679</v>
      </c>
      <c r="J60" s="3">
        <f t="shared" si="1"/>
        <v>0.10935511854207966</v>
      </c>
      <c r="L60" s="3">
        <f>AVERAGE('3E'!$J59:$J89) + Calibration!$C$11</f>
        <v>417.34543315732844</v>
      </c>
      <c r="M60" s="3">
        <v>450.24390656863216</v>
      </c>
      <c r="N60" s="3">
        <v>2583.0824272060336</v>
      </c>
      <c r="O60" s="3">
        <f t="shared" si="2"/>
        <v>0.186316205053147</v>
      </c>
      <c r="Q60" s="3">
        <f>AVERAGE('4E'!$J215:$J245) + Calibration!$C$11</f>
        <v>415.73812073832516</v>
      </c>
      <c r="R60" s="3">
        <v>449.88465302896475</v>
      </c>
      <c r="S60" s="3">
        <v>2536.5737530882243</v>
      </c>
      <c r="T60" s="3">
        <f t="shared" si="3"/>
        <v>0.19338442342223539</v>
      </c>
    </row>
    <row r="61" spans="1:20" x14ac:dyDescent="0.25">
      <c r="A61" s="3">
        <f t="shared" si="4"/>
        <v>7.3333333333333242</v>
      </c>
      <c r="B61" s="3">
        <f>AVERAGE('1E'!$J60:$J90) + Calibration!$C$11</f>
        <v>417.03213505537616</v>
      </c>
      <c r="C61" s="3">
        <v>433.21869383096077</v>
      </c>
      <c r="D61" s="3">
        <v>2659.7354831353659</v>
      </c>
      <c r="E61" s="3">
        <f t="shared" si="0"/>
        <v>9.1670460395904652E-2</v>
      </c>
      <c r="G61" s="3">
        <f>AVERAGE('2E'!$J60:$J90) + Calibration!$C$11</f>
        <v>416.21187523420525</v>
      </c>
      <c r="H61" s="3">
        <v>435.15834686526432</v>
      </c>
      <c r="I61" s="3">
        <v>2634.3281389735039</v>
      </c>
      <c r="J61" s="3">
        <f t="shared" si="1"/>
        <v>0.10730086619256733</v>
      </c>
      <c r="L61" s="3">
        <f>AVERAGE('3E'!$J60:$J90) + Calibration!$C$11</f>
        <v>417.14855329776628</v>
      </c>
      <c r="M61" s="3">
        <v>449.88465302896475</v>
      </c>
      <c r="N61" s="3">
        <v>2592.5564594417674</v>
      </c>
      <c r="O61" s="3">
        <f t="shared" si="2"/>
        <v>0.18539662293456369</v>
      </c>
      <c r="Q61" s="3">
        <f>AVERAGE('4E'!$J216:$J246) + Calibration!$C$11</f>
        <v>415.85408159237647</v>
      </c>
      <c r="R61" s="3">
        <v>449.88465302896475</v>
      </c>
      <c r="S61" s="3">
        <v>2511.1661074812519</v>
      </c>
      <c r="T61" s="3">
        <f t="shared" si="3"/>
        <v>0.19272769427886613</v>
      </c>
    </row>
    <row r="62" spans="1:20" x14ac:dyDescent="0.25">
      <c r="A62" s="3">
        <f t="shared" si="4"/>
        <v>7.4166666666666572</v>
      </c>
      <c r="B62" s="3">
        <f>AVERAGE('1E'!$J61:$J91) + Calibration!$C$11</f>
        <v>417.09691636748039</v>
      </c>
      <c r="C62" s="3">
        <v>433.57794737062795</v>
      </c>
      <c r="D62" s="3">
        <v>2643.8021281456504</v>
      </c>
      <c r="E62" s="3">
        <f t="shared" si="0"/>
        <v>9.3338165375620341E-2</v>
      </c>
      <c r="G62" s="3">
        <f>AVERAGE('2E'!$J61:$J91) + Calibration!$C$11</f>
        <v>416.2356206973609</v>
      </c>
      <c r="H62" s="3">
        <v>434.72732882127275</v>
      </c>
      <c r="I62" s="3">
        <v>2652.8454814463357</v>
      </c>
      <c r="J62" s="3">
        <f t="shared" si="1"/>
        <v>0.10472537249749463</v>
      </c>
      <c r="L62" s="3">
        <f>AVERAGE('3E'!$J61:$J91) + Calibration!$C$11</f>
        <v>416.99893382603807</v>
      </c>
      <c r="M62" s="3">
        <v>449.88465302896475</v>
      </c>
      <c r="N62" s="3">
        <v>2620.5477910867448</v>
      </c>
      <c r="O62" s="3">
        <f t="shared" si="2"/>
        <v>0.18624397326070008</v>
      </c>
      <c r="Q62" s="3">
        <f>AVERAGE('4E'!$J217:$J247) + Calibration!$C$11</f>
        <v>415.95021613738515</v>
      </c>
      <c r="R62" s="3">
        <v>450.24390656863216</v>
      </c>
      <c r="S62" s="3">
        <v>2524.94645536801</v>
      </c>
      <c r="T62" s="3">
        <f t="shared" si="3"/>
        <v>0.19421783432121134</v>
      </c>
    </row>
    <row r="63" spans="1:20" x14ac:dyDescent="0.25">
      <c r="A63" s="3">
        <f t="shared" si="4"/>
        <v>7.4999999999999902</v>
      </c>
      <c r="B63" s="3">
        <f>AVERAGE('1E'!$J62:$J92) + Calibration!$C$11</f>
        <v>417.10175744496394</v>
      </c>
      <c r="C63" s="3">
        <v>432.78774762330977</v>
      </c>
      <c r="D63" s="3">
        <v>2671.3627808555802</v>
      </c>
      <c r="E63" s="3">
        <f t="shared" si="0"/>
        <v>8.8835555558822998E-2</v>
      </c>
      <c r="G63" s="3">
        <f>AVERAGE('2E'!$J62:$J92) + Calibration!$C$11</f>
        <v>416.23700369768585</v>
      </c>
      <c r="H63" s="3">
        <v>435.15834686526432</v>
      </c>
      <c r="I63" s="3">
        <v>2632.1748304254361</v>
      </c>
      <c r="J63" s="3">
        <f t="shared" si="1"/>
        <v>0.10715855442338618</v>
      </c>
      <c r="L63" s="3">
        <f>AVERAGE('3E'!$J62:$J92) + Calibration!$C$11</f>
        <v>416.86061120077159</v>
      </c>
      <c r="M63" s="3">
        <v>449.88465302896475</v>
      </c>
      <c r="N63" s="3">
        <v>2555.0910524974679</v>
      </c>
      <c r="O63" s="3">
        <f t="shared" si="2"/>
        <v>0.18702734537315149</v>
      </c>
      <c r="Q63" s="3">
        <f>AVERAGE('4E'!$J218:$J248) + Calibration!$C$11</f>
        <v>415.82042320523806</v>
      </c>
      <c r="R63" s="3">
        <v>451.8243060632683</v>
      </c>
      <c r="S63" s="3">
        <v>2539.1574821898166</v>
      </c>
      <c r="T63" s="3">
        <f t="shared" si="3"/>
        <v>0.20390328564550905</v>
      </c>
    </row>
    <row r="64" spans="1:20" x14ac:dyDescent="0.25">
      <c r="A64" s="3">
        <f t="shared" si="4"/>
        <v>7.5833333333333233</v>
      </c>
      <c r="B64" s="3">
        <f>AVERAGE('1E'!$J63:$J93) + Calibration!$C$11</f>
        <v>417.01184697776375</v>
      </c>
      <c r="C64" s="3">
        <v>433.21869383096077</v>
      </c>
      <c r="D64" s="3">
        <v>2655.4292105479281</v>
      </c>
      <c r="E64" s="3">
        <f t="shared" si="0"/>
        <v>9.178535927225398E-2</v>
      </c>
      <c r="G64" s="3">
        <f>AVERAGE('2E'!$J63:$J93) + Calibration!$C$11</f>
        <v>416.21072231128062</v>
      </c>
      <c r="H64" s="3">
        <v>434.72732882127275</v>
      </c>
      <c r="I64" s="3">
        <v>2678.6835476068336</v>
      </c>
      <c r="J64" s="3">
        <f t="shared" si="1"/>
        <v>0.10486638125338517</v>
      </c>
      <c r="L64" s="3">
        <f>AVERAGE('3E'!$J63:$J93) + Calibration!$C$11</f>
        <v>416.80320688940054</v>
      </c>
      <c r="M64" s="3">
        <v>449.88465302896475</v>
      </c>
      <c r="N64" s="3">
        <v>2566.7181348997465</v>
      </c>
      <c r="O64" s="3">
        <f t="shared" si="2"/>
        <v>0.18735244718911195</v>
      </c>
      <c r="Q64" s="3">
        <f>AVERAGE('4E'!$J219:$J249) + Calibration!$C$11</f>
        <v>415.83287274408588</v>
      </c>
      <c r="R64" s="3">
        <v>452.18355960293525</v>
      </c>
      <c r="S64" s="3">
        <v>2539.1574821898166</v>
      </c>
      <c r="T64" s="3">
        <f t="shared" si="3"/>
        <v>0.20586736478444162</v>
      </c>
    </row>
    <row r="65" spans="1:21" x14ac:dyDescent="0.25">
      <c r="A65" s="3">
        <f t="shared" si="4"/>
        <v>7.6666666666666563</v>
      </c>
      <c r="B65" s="3">
        <f>AVERAGE('1E'!$J64:$J94) + Calibration!$C$11</f>
        <v>416.97449928337403</v>
      </c>
      <c r="C65" s="3">
        <v>433.21869383096077</v>
      </c>
      <c r="D65" s="3">
        <v>2667.0565082681424</v>
      </c>
      <c r="E65" s="3">
        <f t="shared" si="0"/>
        <v>9.1996873058902418E-2</v>
      </c>
      <c r="G65" s="3">
        <f>AVERAGE('2E'!$J64:$J94) + Calibration!$C$11</f>
        <v>416.20933931095567</v>
      </c>
      <c r="H65" s="3">
        <v>435.15834686526432</v>
      </c>
      <c r="I65" s="3">
        <v>2667.0565082681424</v>
      </c>
      <c r="J65" s="3">
        <f t="shared" si="1"/>
        <v>0.10731522806250157</v>
      </c>
      <c r="L65" s="3">
        <f>AVERAGE('3E'!$J64:$J94) + Calibration!$C$11</f>
        <v>416.73220057733391</v>
      </c>
      <c r="M65" s="3">
        <v>449.52561499831972</v>
      </c>
      <c r="N65" s="3">
        <v>2632.1748304254361</v>
      </c>
      <c r="O65" s="3">
        <f t="shared" si="2"/>
        <v>0.18572121719039647</v>
      </c>
      <c r="Q65" s="3">
        <f>AVERAGE('4E'!$J220:$J250) + Calibration!$C$11</f>
        <v>415.73305004451834</v>
      </c>
      <c r="R65" s="3">
        <v>451.8243060632683</v>
      </c>
      <c r="S65" s="3">
        <v>2531.8367154385633</v>
      </c>
      <c r="T65" s="3">
        <f t="shared" si="3"/>
        <v>0.20439811212348186</v>
      </c>
    </row>
    <row r="66" spans="1:21" x14ac:dyDescent="0.25">
      <c r="A66" s="3">
        <f t="shared" si="4"/>
        <v>7.7499999999999893</v>
      </c>
      <c r="B66" s="3">
        <f>AVERAGE('1E'!$J65:$J95) + Calibration!$C$11</f>
        <v>416.91594251015533</v>
      </c>
      <c r="C66" s="3">
        <v>435.15834686526432</v>
      </c>
      <c r="D66" s="3">
        <v>2641.2181837261214</v>
      </c>
      <c r="E66" s="3">
        <f t="shared" si="0"/>
        <v>0.1033134731814359</v>
      </c>
      <c r="G66" s="3">
        <f>AVERAGE('2E'!$J65:$J95) + Calibration!$C$11</f>
        <v>416.21441115745495</v>
      </c>
      <c r="H66" s="3">
        <v>434.72732882127275</v>
      </c>
      <c r="I66" s="3">
        <v>2624.8541067377701</v>
      </c>
      <c r="J66" s="3">
        <f t="shared" si="1"/>
        <v>0.10484548995512848</v>
      </c>
      <c r="L66" s="3">
        <f>AVERAGE('3E'!$J65:$J95) + Calibration!$C$11</f>
        <v>416.77093150258702</v>
      </c>
      <c r="M66" s="3">
        <v>450.24390656863216</v>
      </c>
      <c r="N66" s="3">
        <v>2534.4204445401565</v>
      </c>
      <c r="O66" s="3">
        <f t="shared" si="2"/>
        <v>0.1895698200999594</v>
      </c>
      <c r="Q66" s="3">
        <f>AVERAGE('4E'!$J221:$J251) + Calibration!$C$11</f>
        <v>415.75172366117465</v>
      </c>
      <c r="R66" s="3">
        <v>451.8243060632683</v>
      </c>
      <c r="S66" s="3">
        <v>2543.4637547772545</v>
      </c>
      <c r="T66" s="3">
        <f t="shared" si="3"/>
        <v>0.20429235653578257</v>
      </c>
    </row>
    <row r="67" spans="1:21" x14ac:dyDescent="0.25">
      <c r="A67" s="3">
        <f t="shared" si="4"/>
        <v>7.8333333333333224</v>
      </c>
      <c r="B67" s="3">
        <f>AVERAGE('1E'!$J66:$J96) + Calibration!$C$11</f>
        <v>416.88873920037958</v>
      </c>
      <c r="C67" s="3">
        <v>435.51738489590912</v>
      </c>
      <c r="D67" s="3">
        <v>2687.7268578439307</v>
      </c>
      <c r="E67" s="3">
        <f t="shared" si="0"/>
        <v>0.10550090053960237</v>
      </c>
      <c r="G67" s="3">
        <f>AVERAGE('2E'!$J66:$J96) + Calibration!$C$11</f>
        <v>416.23054862032325</v>
      </c>
      <c r="H67" s="3">
        <v>435.15834686526432</v>
      </c>
      <c r="I67" s="3">
        <v>2673.9465099571726</v>
      </c>
      <c r="J67" s="3">
        <f t="shared" si="1"/>
        <v>0.10719511191049169</v>
      </c>
      <c r="L67" s="3">
        <f>AVERAGE('3E'!$J66:$J96) + Calibration!$C$11</f>
        <v>416.69485357455972</v>
      </c>
      <c r="M67" s="3">
        <v>449.88465302896475</v>
      </c>
      <c r="N67" s="3">
        <v>2569.3021223828628</v>
      </c>
      <c r="O67" s="3">
        <f t="shared" si="2"/>
        <v>0.18796609202830183</v>
      </c>
      <c r="Q67" s="3">
        <f>AVERAGE('4E'!$J222:$J252) + Calibration!$C$11</f>
        <v>415.73558596776797</v>
      </c>
      <c r="R67" s="3">
        <v>454.12299712821664</v>
      </c>
      <c r="S67" s="3">
        <v>2494.8020735564869</v>
      </c>
      <c r="T67" s="3">
        <f t="shared" si="3"/>
        <v>0.21740208671117747</v>
      </c>
    </row>
    <row r="68" spans="1:21" x14ac:dyDescent="0.25">
      <c r="A68" s="3">
        <f t="shared" si="4"/>
        <v>7.9166666666666554</v>
      </c>
      <c r="B68" s="3">
        <f>AVERAGE('1E'!$J67:$J97) + Calibration!$C$11</f>
        <v>417.0468888263041</v>
      </c>
      <c r="C68" s="3">
        <v>435.51738489590912</v>
      </c>
      <c r="D68" s="3">
        <v>2671.3627808555802</v>
      </c>
      <c r="E68" s="3">
        <f t="shared" ref="E68:E131" si="5">(C68-B68)/(7*35314.6667/1400)</f>
        <v>0.10460524079988</v>
      </c>
      <c r="G68" s="3">
        <f>AVERAGE('2E'!$J67:$J97) + Calibration!$C$11</f>
        <v>416.22432454251469</v>
      </c>
      <c r="H68" s="3">
        <v>435.15834686526432</v>
      </c>
      <c r="I68" s="3">
        <v>2645.9551783121951</v>
      </c>
      <c r="J68" s="3">
        <f t="shared" ref="J68:J131" si="6">(H68-G68)/(7*35314.6667/1400)</f>
        <v>0.10723036116180944</v>
      </c>
      <c r="L68" s="3">
        <f>AVERAGE('3E'!$J67:$J97) + Calibration!$C$11</f>
        <v>416.70730219125369</v>
      </c>
      <c r="M68" s="3">
        <v>452.97375935025343</v>
      </c>
      <c r="N68" s="3">
        <v>2585.6661563076268</v>
      </c>
      <c r="O68" s="3">
        <f t="shared" ref="O68:O131" si="7">(M68-L68)/(7*35314.6667/1400)</f>
        <v>0.20539034088632493</v>
      </c>
      <c r="Q68" s="3">
        <f>AVERAGE('4E'!$J223:$J253) + Calibration!$C$11</f>
        <v>415.71322419655269</v>
      </c>
      <c r="R68" s="3">
        <v>454.12299712821664</v>
      </c>
      <c r="S68" s="3">
        <v>2531.8367154385633</v>
      </c>
      <c r="T68" s="3">
        <f t="shared" ref="T68:T131" si="8">(R68-Q68)/(7*35314.6667/1400)</f>
        <v>0.2175287296802603</v>
      </c>
    </row>
    <row r="69" spans="1:21" x14ac:dyDescent="0.25">
      <c r="A69" s="3">
        <f t="shared" ref="A69:A132" si="9">1/12+A68</f>
        <v>7.9999999999999885</v>
      </c>
      <c r="B69" s="3">
        <f>AVERAGE('1E'!$J68:$J98) + Calibration!$C$11</f>
        <v>417.04066405688013</v>
      </c>
      <c r="C69" s="3">
        <v>435.51738489590912</v>
      </c>
      <c r="D69" s="3">
        <v>2667.0565082681424</v>
      </c>
      <c r="E69" s="3">
        <f t="shared" si="5"/>
        <v>0.10464049396807125</v>
      </c>
      <c r="G69" s="3">
        <f>AVERAGE('2E'!$J68:$J98) + Calibration!$C$11</f>
        <v>416.42627624857619</v>
      </c>
      <c r="H69" s="3">
        <v>435.15834686526432</v>
      </c>
      <c r="I69" s="3">
        <v>2636.4811460764613</v>
      </c>
      <c r="J69" s="3">
        <f t="shared" si="6"/>
        <v>0.1060866340652063</v>
      </c>
      <c r="L69" s="3">
        <f>AVERAGE('3E'!$J68:$J98) + Calibration!$C$11</f>
        <v>416.71491019154104</v>
      </c>
      <c r="M69" s="3">
        <v>454.55415884488957</v>
      </c>
      <c r="N69" s="3">
        <v>2576.192124071893</v>
      </c>
      <c r="O69" s="3">
        <f t="shared" si="7"/>
        <v>0.21429763998508036</v>
      </c>
      <c r="Q69" s="3">
        <f>AVERAGE('4E'!$J224:$J254) + Calibration!$C$11</f>
        <v>415.81281681872002</v>
      </c>
      <c r="R69" s="3">
        <v>456.85284990983769</v>
      </c>
      <c r="S69" s="3">
        <v>2485.328041320754</v>
      </c>
      <c r="T69" s="3">
        <f t="shared" si="8"/>
        <v>0.23242486437578447</v>
      </c>
      <c r="U69">
        <v>0</v>
      </c>
    </row>
    <row r="70" spans="1:21" x14ac:dyDescent="0.25">
      <c r="A70" s="3">
        <f t="shared" si="9"/>
        <v>8.0833333333333215</v>
      </c>
      <c r="B70" s="3">
        <f>AVERAGE('1E'!$J69:$J99) + Calibration!$C$11</f>
        <v>417.02821451803231</v>
      </c>
      <c r="C70" s="3">
        <v>435.51738489590912</v>
      </c>
      <c r="D70" s="3">
        <v>2620.5477910867448</v>
      </c>
      <c r="E70" s="3">
        <f t="shared" si="5"/>
        <v>0.10471100030445311</v>
      </c>
      <c r="G70" s="3">
        <f>AVERAGE('2E'!$J69:$J99) + Calibration!$C$11</f>
        <v>416.56459887384267</v>
      </c>
      <c r="H70" s="3">
        <v>435.51738489590912</v>
      </c>
      <c r="I70" s="3">
        <v>2599.4464611307976</v>
      </c>
      <c r="J70" s="3">
        <f t="shared" si="6"/>
        <v>0.10733662692088466</v>
      </c>
      <c r="L70" s="3">
        <f>AVERAGE('3E'!$J69:$J99) + Calibration!$C$11</f>
        <v>416.67387434259251</v>
      </c>
      <c r="M70" s="3">
        <v>454.12299712821664</v>
      </c>
      <c r="N70" s="3">
        <v>2583.0824272060336</v>
      </c>
      <c r="O70" s="3">
        <f t="shared" si="7"/>
        <v>0.21208821311415135</v>
      </c>
      <c r="Q70" s="3">
        <f>AVERAGE('4E'!$J225:$J255) + Calibration!$C$11</f>
        <v>415.79783227877641</v>
      </c>
      <c r="R70" s="3">
        <v>456.85284990983769</v>
      </c>
      <c r="S70" s="3">
        <v>2487.9117704223463</v>
      </c>
      <c r="T70" s="3">
        <f t="shared" si="8"/>
        <v>0.2325097273596031</v>
      </c>
    </row>
    <row r="71" spans="1:21" x14ac:dyDescent="0.25">
      <c r="A71" s="3">
        <f t="shared" si="9"/>
        <v>8.1666666666666554</v>
      </c>
      <c r="B71" s="3">
        <f>AVERAGE('1E'!$J70:$J100) + Calibration!$C$11</f>
        <v>417.02452636347334</v>
      </c>
      <c r="C71" s="3">
        <v>435.51738489590912</v>
      </c>
      <c r="D71" s="3">
        <v>2657.5824760324085</v>
      </c>
      <c r="E71" s="3">
        <f t="shared" si="5"/>
        <v>0.10473188768583662</v>
      </c>
      <c r="G71" s="3">
        <f>AVERAGE('2E'!$J70:$J100) + Calibration!$C$11</f>
        <v>416.74280511674851</v>
      </c>
      <c r="H71" s="3">
        <v>435.87656659923573</v>
      </c>
      <c r="I71" s="3">
        <v>2632.1748304254361</v>
      </c>
      <c r="J71" s="3">
        <f t="shared" si="6"/>
        <v>0.10836155779143862</v>
      </c>
      <c r="L71" s="3">
        <f>AVERAGE('3E'!$J70:$J100) + Calibration!$C$11</f>
        <v>416.77093104151015</v>
      </c>
      <c r="M71" s="3">
        <v>454.9131968755346</v>
      </c>
      <c r="N71" s="3">
        <v>2608.9204933665314</v>
      </c>
      <c r="O71" s="3">
        <f t="shared" si="7"/>
        <v>0.2160137381901126</v>
      </c>
      <c r="Q71" s="3">
        <f>AVERAGE('4E'!$J226:$J256) + Calibration!$C$11</f>
        <v>415.80659274091147</v>
      </c>
      <c r="R71" s="3">
        <v>456.85284990983769</v>
      </c>
      <c r="S71" s="3">
        <v>2455.1836595092309</v>
      </c>
      <c r="T71" s="3">
        <f t="shared" si="8"/>
        <v>0.2324601136271022</v>
      </c>
    </row>
    <row r="72" spans="1:21" x14ac:dyDescent="0.25">
      <c r="A72" s="3">
        <f t="shared" si="9"/>
        <v>8.2499999999999893</v>
      </c>
      <c r="B72" s="3">
        <f>AVERAGE('1E'!$J71:$J101) + Calibration!$C$11</f>
        <v>417.05818475061182</v>
      </c>
      <c r="C72" s="3">
        <v>435.51738489590912</v>
      </c>
      <c r="D72" s="3">
        <v>2622.7008412532896</v>
      </c>
      <c r="E72" s="3">
        <f t="shared" si="5"/>
        <v>0.10454126780869377</v>
      </c>
      <c r="G72" s="3">
        <f>AVERAGE('2E'!$J71:$J101) + Calibration!$C$11</f>
        <v>416.83248458439448</v>
      </c>
      <c r="H72" s="3">
        <v>435.15834686526432</v>
      </c>
      <c r="I72" s="3">
        <v>2627.4378358393633</v>
      </c>
      <c r="J72" s="3">
        <f t="shared" si="6"/>
        <v>0.10378612623785483</v>
      </c>
      <c r="L72" s="3">
        <f>AVERAGE('3E'!$J71:$J101) + Calibration!$C$11</f>
        <v>416.75848219427775</v>
      </c>
      <c r="M72" s="3">
        <v>452.18355960293525</v>
      </c>
      <c r="N72" s="3">
        <v>2645.9551783121951</v>
      </c>
      <c r="O72" s="3">
        <f t="shared" si="7"/>
        <v>0.20062529662021417</v>
      </c>
      <c r="Q72" s="3">
        <f>AVERAGE('4E'!$J227:$J257) + Calibration!$C$11</f>
        <v>415.80659274091147</v>
      </c>
      <c r="R72" s="3">
        <v>456.85284990983769</v>
      </c>
      <c r="S72" s="3">
        <v>2438.8193241393565</v>
      </c>
      <c r="T72" s="3">
        <f t="shared" si="8"/>
        <v>0.2324601136271022</v>
      </c>
    </row>
    <row r="73" spans="1:21" x14ac:dyDescent="0.25">
      <c r="A73" s="3">
        <f t="shared" si="9"/>
        <v>8.3333333333333233</v>
      </c>
      <c r="B73" s="3">
        <f>AVERAGE('1E'!$J72:$J102) + Calibration!$C$11</f>
        <v>417.0159959787386</v>
      </c>
      <c r="C73" s="3">
        <v>435.51738489590912</v>
      </c>
      <c r="D73" s="3">
        <v>2608.9204933665314</v>
      </c>
      <c r="E73" s="3">
        <f t="shared" si="5"/>
        <v>0.1047801984050469</v>
      </c>
      <c r="G73" s="3">
        <f>AVERAGE('2E'!$J72:$J102) + Calibration!$C$11</f>
        <v>416.86614343260987</v>
      </c>
      <c r="H73" s="3">
        <v>435.15834686526432</v>
      </c>
      <c r="I73" s="3">
        <v>2583.0824272060336</v>
      </c>
      <c r="J73" s="3">
        <f t="shared" si="6"/>
        <v>0.10359550374946308</v>
      </c>
      <c r="L73" s="3">
        <f>AVERAGE('3E'!$J72:$J102) + Calibration!$C$11</f>
        <v>416.74856950083347</v>
      </c>
      <c r="M73" s="3">
        <v>451.8243060632683</v>
      </c>
      <c r="N73" s="3">
        <v>2648.1084437966747</v>
      </c>
      <c r="O73" s="3">
        <f t="shared" si="7"/>
        <v>0.19864685038884891</v>
      </c>
      <c r="Q73" s="3">
        <f>AVERAGE('4E'!$J228:$J258) + Calibration!$C$11</f>
        <v>415.81281681871997</v>
      </c>
      <c r="R73" s="3">
        <v>457.28379611748869</v>
      </c>
      <c r="S73" s="3">
        <v>2485.328041320754</v>
      </c>
      <c r="T73" s="3">
        <f t="shared" si="8"/>
        <v>0.23486547190756141</v>
      </c>
    </row>
    <row r="74" spans="1:21" x14ac:dyDescent="0.25">
      <c r="A74" s="3">
        <f t="shared" si="9"/>
        <v>8.4166666666666572</v>
      </c>
      <c r="B74" s="3">
        <f>AVERAGE('1E'!$J73:$J103) + Calibration!$C$11</f>
        <v>417.18428883658464</v>
      </c>
      <c r="C74" s="3">
        <v>435.51738489590912</v>
      </c>
      <c r="D74" s="3">
        <v>2632.1748304254361</v>
      </c>
      <c r="E74" s="3">
        <f t="shared" si="5"/>
        <v>0.10382709379683583</v>
      </c>
      <c r="G74" s="3">
        <f>AVERAGE('2E'!$J73:$J103) + Calibration!$C$11</f>
        <v>416.93714951413801</v>
      </c>
      <c r="H74" s="3">
        <v>434.72732882127275</v>
      </c>
      <c r="I74" s="3">
        <v>2615.810796500672</v>
      </c>
      <c r="J74" s="3">
        <f t="shared" si="6"/>
        <v>0.10075235571816814</v>
      </c>
      <c r="L74" s="3">
        <f>AVERAGE('3E'!$J73:$J103) + Calibration!$C$11</f>
        <v>416.79974904278049</v>
      </c>
      <c r="M74" s="3">
        <v>449.52561499831972</v>
      </c>
      <c r="N74" s="3">
        <v>2639.0651335595767</v>
      </c>
      <c r="O74" s="3">
        <f t="shared" si="7"/>
        <v>0.18533866528344853</v>
      </c>
      <c r="Q74" s="3">
        <f>AVERAGE('4E'!$J229:$J259) + Calibration!$C$11</f>
        <v>415.7929905096774</v>
      </c>
      <c r="R74" s="3">
        <v>456.85284990983769</v>
      </c>
      <c r="S74" s="3">
        <v>2466.8106988479221</v>
      </c>
      <c r="T74" s="3">
        <f t="shared" si="8"/>
        <v>0.23253714808618192</v>
      </c>
    </row>
    <row r="75" spans="1:21" x14ac:dyDescent="0.25">
      <c r="A75" s="3">
        <f t="shared" si="9"/>
        <v>8.4999999999999911</v>
      </c>
      <c r="B75" s="3">
        <f>AVERAGE('1E'!$J74:$J104) + Calibration!$C$11</f>
        <v>417.16446229700364</v>
      </c>
      <c r="C75" s="3">
        <v>430.48884104933973</v>
      </c>
      <c r="D75" s="3">
        <v>2655.4292105479281</v>
      </c>
      <c r="E75" s="3">
        <f t="shared" si="5"/>
        <v>7.5460877858638184E-2</v>
      </c>
      <c r="G75" s="3">
        <f>AVERAGE('2E'!$J74:$J104) + Calibration!$C$11</f>
        <v>416.9233176665806</v>
      </c>
      <c r="H75" s="3">
        <v>443.27570968775944</v>
      </c>
      <c r="I75" s="3">
        <v>2601.5997696788654</v>
      </c>
      <c r="J75" s="3">
        <f t="shared" si="6"/>
        <v>0.14924332853000616</v>
      </c>
      <c r="L75" s="3">
        <f>AVERAGE('3E'!$J74:$J104) + Calibration!$C$11</f>
        <v>416.67249203388303</v>
      </c>
      <c r="M75" s="3">
        <v>452.18355960293525</v>
      </c>
      <c r="N75" s="3">
        <v>2650.6921728982679</v>
      </c>
      <c r="O75" s="3">
        <f t="shared" si="7"/>
        <v>0.20111229065657421</v>
      </c>
      <c r="Q75" s="3">
        <f>AVERAGE('4E'!$J230:$J260) + Calibration!$C$11</f>
        <v>415.8303377429902</v>
      </c>
      <c r="R75" s="3">
        <v>456.85284990983769</v>
      </c>
      <c r="S75" s="3">
        <v>2450.4466218595708</v>
      </c>
      <c r="T75" s="3">
        <f t="shared" si="8"/>
        <v>0.23232563691078237</v>
      </c>
    </row>
    <row r="76" spans="1:21" x14ac:dyDescent="0.25">
      <c r="A76" s="3">
        <f t="shared" si="9"/>
        <v>8.583333333333325</v>
      </c>
      <c r="B76" s="3">
        <f>AVERAGE('1E'!$J75:$J105) + Calibration!$C$11</f>
        <v>416.99870467079177</v>
      </c>
      <c r="C76" s="3">
        <v>430.84809458900668</v>
      </c>
      <c r="D76" s="3">
        <v>2648.1084437966747</v>
      </c>
      <c r="E76" s="3">
        <f t="shared" si="5"/>
        <v>7.8434209989102971E-2</v>
      </c>
      <c r="G76" s="3">
        <f>AVERAGE('2E'!$J75:$J105) + Calibration!$C$11</f>
        <v>416.89980297244074</v>
      </c>
      <c r="H76" s="3">
        <v>447.15501575636563</v>
      </c>
      <c r="I76" s="3">
        <v>2594.7094665447248</v>
      </c>
      <c r="J76" s="3">
        <f t="shared" si="6"/>
        <v>0.1713464439064061</v>
      </c>
      <c r="L76" s="3">
        <f>AVERAGE('3E'!$J75:$J105) + Calibration!$C$11</f>
        <v>416.64759433941811</v>
      </c>
      <c r="M76" s="3">
        <v>454.9131968755346</v>
      </c>
      <c r="N76" s="3">
        <v>2629.5911013238438</v>
      </c>
      <c r="O76" s="3">
        <f t="shared" si="7"/>
        <v>0.21671223948499838</v>
      </c>
      <c r="Q76" s="3">
        <f>AVERAGE('4E'!$J231:$J261) + Calibration!$C$11</f>
        <v>415.95851667525812</v>
      </c>
      <c r="R76" s="3">
        <v>461.52228388942126</v>
      </c>
      <c r="S76" s="3">
        <v>2431.9293224503263</v>
      </c>
      <c r="T76" s="3">
        <f t="shared" si="8"/>
        <v>0.25804444142842853</v>
      </c>
    </row>
    <row r="77" spans="1:21" x14ac:dyDescent="0.25">
      <c r="A77" s="3">
        <f t="shared" si="9"/>
        <v>8.666666666666659</v>
      </c>
      <c r="B77" s="3">
        <f>AVERAGE('1E'!$J76:$J106) + Calibration!$C$11</f>
        <v>416.7843034258824</v>
      </c>
      <c r="C77" s="3">
        <v>432.42849408364282</v>
      </c>
      <c r="D77" s="3">
        <v>2648.1084437966747</v>
      </c>
      <c r="E77" s="3">
        <f t="shared" si="5"/>
        <v>8.8598829436271689E-2</v>
      </c>
      <c r="G77" s="3">
        <f>AVERAGE('2E'!$J76:$J106) + Calibration!$C$11</f>
        <v>416.81012327425617</v>
      </c>
      <c r="H77" s="3">
        <v>449.88465302896475</v>
      </c>
      <c r="I77" s="3">
        <v>2608.9204933665314</v>
      </c>
      <c r="J77" s="3">
        <f t="shared" si="6"/>
        <v>0.1873132771473025</v>
      </c>
      <c r="L77" s="3">
        <f>AVERAGE('3E'!$J76:$J106) + Calibration!$C$11</f>
        <v>416.54777117877359</v>
      </c>
      <c r="M77" s="3">
        <v>454.9131968755346</v>
      </c>
      <c r="N77" s="3">
        <v>2643.8021281456504</v>
      </c>
      <c r="O77" s="3">
        <f t="shared" si="7"/>
        <v>0.21727757491060226</v>
      </c>
      <c r="Q77" s="3">
        <f>AVERAGE('4E'!$J232:$J262) + Calibration!$C$11</f>
        <v>416.08439045329226</v>
      </c>
      <c r="R77" s="3">
        <v>472.0103177902115</v>
      </c>
      <c r="S77" s="3">
        <v>2453.0303940247504</v>
      </c>
      <c r="T77" s="3">
        <f t="shared" si="8"/>
        <v>0.31672918117570248</v>
      </c>
    </row>
    <row r="78" spans="1:21" x14ac:dyDescent="0.25">
      <c r="A78" s="3">
        <f t="shared" si="9"/>
        <v>8.7499999999999929</v>
      </c>
      <c r="B78" s="3">
        <f>AVERAGE('1E'!$J77:$J107) + Calibration!$C$11</f>
        <v>416.76931865540035</v>
      </c>
      <c r="C78" s="3">
        <v>433.21869383096077</v>
      </c>
      <c r="D78" s="3">
        <v>2673.9465099571726</v>
      </c>
      <c r="E78" s="3">
        <f t="shared" si="5"/>
        <v>9.3158886732805646E-2</v>
      </c>
      <c r="G78" s="3">
        <f>AVERAGE('2E'!$J77:$J107) + Calibration!$C$11</f>
        <v>416.76032742424951</v>
      </c>
      <c r="H78" s="3">
        <v>452.18355960293525</v>
      </c>
      <c r="I78" s="3">
        <v>2566.7181348997465</v>
      </c>
      <c r="J78" s="3">
        <f t="shared" si="6"/>
        <v>0.20061484640140032</v>
      </c>
      <c r="L78" s="3">
        <f>AVERAGE('3E'!$J77:$J107) + Calibration!$C$11</f>
        <v>416.54892341008286</v>
      </c>
      <c r="M78" s="3">
        <v>454.55415884488957</v>
      </c>
      <c r="N78" s="3">
        <v>2624.8541067377701</v>
      </c>
      <c r="O78" s="3">
        <f t="shared" si="7"/>
        <v>0.21523768443102256</v>
      </c>
      <c r="Q78" s="3">
        <f>AVERAGE('4E'!$J233:$J263) + Calibration!$C$11</f>
        <v>416.1791417674375</v>
      </c>
      <c r="R78" s="3">
        <v>468.13122723062725</v>
      </c>
      <c r="S78" s="3">
        <v>2487.9117704223463</v>
      </c>
      <c r="T78" s="3">
        <f t="shared" si="8"/>
        <v>0.29422384701815546</v>
      </c>
    </row>
    <row r="79" spans="1:21" x14ac:dyDescent="0.25">
      <c r="A79" s="3">
        <f t="shared" si="9"/>
        <v>8.8333333333333268</v>
      </c>
      <c r="B79" s="3">
        <f>AVERAGE('1E'!$J78:$J108) + Calibration!$C$11</f>
        <v>416.56252587185531</v>
      </c>
      <c r="C79" s="3">
        <v>435.51738489590912</v>
      </c>
      <c r="D79" s="3">
        <v>2659.7354831353659</v>
      </c>
      <c r="E79" s="3">
        <f t="shared" si="5"/>
        <v>0.10734836709674397</v>
      </c>
      <c r="G79" s="3">
        <f>AVERAGE('2E'!$J78:$J108) + Calibration!$C$11</f>
        <v>416.78268919546474</v>
      </c>
      <c r="H79" s="3">
        <v>451.8243060632683</v>
      </c>
      <c r="I79" s="3">
        <v>2613.2268090175567</v>
      </c>
      <c r="J79" s="3">
        <f t="shared" si="6"/>
        <v>0.19845361795700342</v>
      </c>
      <c r="L79" s="3">
        <f>AVERAGE('3E'!$J78:$J108) + Calibration!$C$11</f>
        <v>416.4578607115734</v>
      </c>
      <c r="M79" s="3">
        <v>452.97375935025343</v>
      </c>
      <c r="N79" s="3">
        <v>2574.0391169689356</v>
      </c>
      <c r="O79" s="3">
        <f t="shared" si="7"/>
        <v>0.20680302010994217</v>
      </c>
      <c r="Q79" s="3">
        <f>AVERAGE('4E'!$J234:$J264) + Calibration!$C$11</f>
        <v>416.37740462732461</v>
      </c>
      <c r="R79" s="3">
        <v>470.86086450322659</v>
      </c>
      <c r="S79" s="3">
        <v>2473.7010019820627</v>
      </c>
      <c r="T79" s="3">
        <f t="shared" si="8"/>
        <v>0.30855995520921614</v>
      </c>
    </row>
    <row r="80" spans="1:21" x14ac:dyDescent="0.25">
      <c r="A80" s="3">
        <f t="shared" si="9"/>
        <v>8.9166666666666607</v>
      </c>
      <c r="B80" s="3">
        <f>AVERAGE('1E'!$J79:$J109) + Calibration!$C$11</f>
        <v>416.4442598635701</v>
      </c>
      <c r="C80" s="3">
        <v>435.15834686526432</v>
      </c>
      <c r="D80" s="3">
        <v>2643.8021281456504</v>
      </c>
      <c r="E80" s="3">
        <f t="shared" si="5"/>
        <v>0.1059847862117539</v>
      </c>
      <c r="G80" s="3">
        <f>AVERAGE('2E'!$J79:$J109) + Calibration!$C$11</f>
        <v>416.68171357297251</v>
      </c>
      <c r="H80" s="3">
        <v>450.24390656863216</v>
      </c>
      <c r="I80" s="3">
        <v>2587.8194217921064</v>
      </c>
      <c r="J80" s="3">
        <f t="shared" si="6"/>
        <v>0.19007509418549681</v>
      </c>
      <c r="L80" s="3">
        <f>AVERAGE('3E'!$J79:$J109) + Calibration!$C$11</f>
        <v>416.28449600722809</v>
      </c>
      <c r="M80" s="3">
        <v>452.18355960293525</v>
      </c>
      <c r="N80" s="3">
        <v>2641.2181837261214</v>
      </c>
      <c r="O80" s="3">
        <f t="shared" si="7"/>
        <v>0.20330965545093002</v>
      </c>
      <c r="Q80" s="3">
        <f>AVERAGE('4E'!$J235:$J265) + Calibration!$C$11</f>
        <v>416.63145802924214</v>
      </c>
      <c r="R80" s="3">
        <v>470.86086450322659</v>
      </c>
      <c r="S80" s="3">
        <v>2455.1836595092309</v>
      </c>
      <c r="T80" s="3">
        <f t="shared" si="8"/>
        <v>0.30712115696668574</v>
      </c>
    </row>
    <row r="81" spans="1:20" x14ac:dyDescent="0.25">
      <c r="A81" s="3">
        <f t="shared" si="9"/>
        <v>8.9999999999999947</v>
      </c>
      <c r="B81" s="3">
        <f>AVERAGE('1E'!$J80:$J110) + Calibration!$C$11</f>
        <v>416.36818193554268</v>
      </c>
      <c r="C81" s="3">
        <v>434.72732882127275</v>
      </c>
      <c r="D81" s="3">
        <v>2648.1084437966747</v>
      </c>
      <c r="E81" s="3">
        <f t="shared" si="5"/>
        <v>0.10397462924791001</v>
      </c>
      <c r="G81" s="3">
        <f>AVERAGE('2E'!$J80:$J110) + Calibration!$C$11</f>
        <v>416.8550789689333</v>
      </c>
      <c r="H81" s="3">
        <v>450.24390656863216</v>
      </c>
      <c r="I81" s="3">
        <v>2531.8367154385633</v>
      </c>
      <c r="J81" s="3">
        <f t="shared" si="6"/>
        <v>0.18909326192054279</v>
      </c>
      <c r="L81" s="3">
        <f>AVERAGE('3E'!$J80:$J110) + Calibration!$C$11</f>
        <v>416.04658075979421</v>
      </c>
      <c r="M81" s="3">
        <v>449.88465302896475</v>
      </c>
      <c r="N81" s="3">
        <v>2622.7008412532896</v>
      </c>
      <c r="O81" s="3">
        <f t="shared" si="7"/>
        <v>0.19163750039963162</v>
      </c>
      <c r="Q81" s="3">
        <f>AVERAGE('4E'!$J236:$J266) + Calibration!$C$11</f>
        <v>416.78476634714463</v>
      </c>
      <c r="R81" s="3">
        <v>471.22011804289355</v>
      </c>
      <c r="S81" s="3">
        <v>2459.9203957137815</v>
      </c>
      <c r="T81" s="3">
        <f t="shared" si="8"/>
        <v>0.30828750081760742</v>
      </c>
    </row>
    <row r="82" spans="1:20" x14ac:dyDescent="0.25">
      <c r="A82" s="3">
        <f t="shared" si="9"/>
        <v>9.0833333333333286</v>
      </c>
      <c r="B82" s="3">
        <f>AVERAGE('1E'!$J81:$J111) + Calibration!$C$11</f>
        <v>416.32576308626915</v>
      </c>
      <c r="C82" s="3">
        <v>435.51738489590912</v>
      </c>
      <c r="D82" s="3">
        <v>2611.0738019145983</v>
      </c>
      <c r="E82" s="3">
        <f t="shared" si="5"/>
        <v>0.1086892421931875</v>
      </c>
      <c r="G82" s="3">
        <f>AVERAGE('2E'!$J81:$J111) + Calibration!$C$11</f>
        <v>416.82764489014181</v>
      </c>
      <c r="H82" s="3">
        <v>450.24390656863216</v>
      </c>
      <c r="I82" s="3">
        <v>2557.6747815990611</v>
      </c>
      <c r="J82" s="3">
        <f t="shared" si="6"/>
        <v>0.18924863124074362</v>
      </c>
      <c r="L82" s="3">
        <f>AVERAGE('3E'!$J81:$J111) + Calibration!$C$11</f>
        <v>415.87967090227312</v>
      </c>
      <c r="M82" s="3">
        <v>449.88465302896475</v>
      </c>
      <c r="N82" s="3">
        <v>2587.8194217921064</v>
      </c>
      <c r="O82" s="3">
        <f t="shared" si="7"/>
        <v>0.19258277256623027</v>
      </c>
      <c r="Q82" s="3">
        <f>AVERAGE('4E'!$J237:$J267) + Calibration!$C$11</f>
        <v>416.93807443450862</v>
      </c>
      <c r="R82" s="3">
        <v>471.22011804289355</v>
      </c>
      <c r="S82" s="3">
        <v>2457.7673886108241</v>
      </c>
      <c r="T82" s="3">
        <f t="shared" si="8"/>
        <v>0.30741926049883928</v>
      </c>
    </row>
    <row r="83" spans="1:20" x14ac:dyDescent="0.25">
      <c r="A83" s="3">
        <f t="shared" si="9"/>
        <v>9.1666666666666625</v>
      </c>
      <c r="B83" s="3">
        <f>AVERAGE('1E'!$J82:$J112) + Calibration!$C$11</f>
        <v>416.32576308626915</v>
      </c>
      <c r="C83" s="3">
        <v>435.51738489590912</v>
      </c>
      <c r="D83" s="3">
        <v>2620.5477910867448</v>
      </c>
      <c r="E83" s="3">
        <f t="shared" si="5"/>
        <v>0.1086892421931875</v>
      </c>
      <c r="G83" s="3">
        <f>AVERAGE('2E'!$J82:$J112) + Calibration!$C$11</f>
        <v>416.98464182368014</v>
      </c>
      <c r="H83" s="3">
        <v>447.94521550368358</v>
      </c>
      <c r="I83" s="3">
        <v>2529.6834499540828</v>
      </c>
      <c r="J83" s="3">
        <f t="shared" si="6"/>
        <v>0.17534116316608728</v>
      </c>
      <c r="L83" s="3">
        <f>AVERAGE('3E'!$J82:$J112) + Calibration!$C$11</f>
        <v>415.69524035102035</v>
      </c>
      <c r="M83" s="3">
        <v>448.73541525100177</v>
      </c>
      <c r="N83" s="3">
        <v>2576.192124071893</v>
      </c>
      <c r="O83" s="3">
        <f t="shared" si="7"/>
        <v>0.18711871291698426</v>
      </c>
      <c r="Q83" s="3">
        <f>AVERAGE('4E'!$J238:$J268) + Calibration!$C$11</f>
        <v>416.87951789182836</v>
      </c>
      <c r="R83" s="3">
        <v>472.80051753752969</v>
      </c>
      <c r="S83" s="3">
        <v>2529.6834499540828</v>
      </c>
      <c r="T83" s="3">
        <f t="shared" si="8"/>
        <v>0.3167012738404314</v>
      </c>
    </row>
    <row r="84" spans="1:20" x14ac:dyDescent="0.25">
      <c r="A84" s="3">
        <f t="shared" si="9"/>
        <v>9.2499999999999964</v>
      </c>
      <c r="B84" s="3">
        <f>AVERAGE('1E'!$J83:$J113) + Calibration!$C$11</f>
        <v>416.33083493276843</v>
      </c>
      <c r="C84" s="3">
        <v>435.51738489590912</v>
      </c>
      <c r="D84" s="3">
        <v>2655.4292105479281</v>
      </c>
      <c r="E84" s="3">
        <f t="shared" si="5"/>
        <v>0.10866051845331838</v>
      </c>
      <c r="G84" s="3">
        <f>AVERAGE('2E'!$J83:$J113) + Calibration!$C$11</f>
        <v>417.0992196774065</v>
      </c>
      <c r="H84" s="3">
        <v>447.58596196401663</v>
      </c>
      <c r="I84" s="3">
        <v>2511.1661074812519</v>
      </c>
      <c r="J84" s="3">
        <f t="shared" si="6"/>
        <v>0.17265768098901602</v>
      </c>
      <c r="L84" s="3">
        <f>AVERAGE('3E'!$J83:$J113) + Calibration!$C$11</f>
        <v>415.57328549656086</v>
      </c>
      <c r="M84" s="3">
        <v>449.88465302896475</v>
      </c>
      <c r="N84" s="3">
        <v>2613.2268090175567</v>
      </c>
      <c r="O84" s="3">
        <f t="shared" si="7"/>
        <v>0.19431794627360247</v>
      </c>
      <c r="Q84" s="3">
        <f>AVERAGE('4E'!$J239:$J269) + Calibration!$C$11</f>
        <v>417.04020297992554</v>
      </c>
      <c r="R84" s="3">
        <v>473.15977107719664</v>
      </c>
      <c r="S84" s="3">
        <v>2506.4291128951782</v>
      </c>
      <c r="T84" s="3">
        <f t="shared" si="8"/>
        <v>0.31782584031733813</v>
      </c>
    </row>
    <row r="85" spans="1:20" x14ac:dyDescent="0.25">
      <c r="A85" s="3">
        <f t="shared" si="9"/>
        <v>9.3333333333333304</v>
      </c>
      <c r="B85" s="3">
        <f>AVERAGE('1E'!$J84:$J114) + Calibration!$C$11</f>
        <v>416.35711631917377</v>
      </c>
      <c r="C85" s="3">
        <v>437.81621963353905</v>
      </c>
      <c r="D85" s="3">
        <v>2629.5911013238438</v>
      </c>
      <c r="E85" s="3">
        <f t="shared" si="5"/>
        <v>0.12153082738490224</v>
      </c>
      <c r="G85" s="3">
        <f>AVERAGE('2E'!$J84:$J114) + Calibration!$C$11</f>
        <v>417.25252776477049</v>
      </c>
      <c r="H85" s="3">
        <v>447.58596196401663</v>
      </c>
      <c r="I85" s="3">
        <v>2541.3107476742971</v>
      </c>
      <c r="J85" s="3">
        <f t="shared" si="6"/>
        <v>0.17178944067024784</v>
      </c>
      <c r="L85" s="3">
        <f>AVERAGE('3E'!$J84:$J114) + Calibration!$C$11</f>
        <v>415.61824049962246</v>
      </c>
      <c r="M85" s="3">
        <v>450.67485277628293</v>
      </c>
      <c r="N85" s="3">
        <v>2562.4118192487213</v>
      </c>
      <c r="O85" s="3">
        <f t="shared" si="7"/>
        <v>0.19853854249549222</v>
      </c>
      <c r="Q85" s="3">
        <f>AVERAGE('4E'!$J240:$J270) + Calibration!$C$11</f>
        <v>417.10106467683977</v>
      </c>
      <c r="R85" s="3">
        <v>470.07066475590841</v>
      </c>
      <c r="S85" s="3">
        <v>2515.9031020673247</v>
      </c>
      <c r="T85" s="3">
        <f t="shared" si="8"/>
        <v>0.299986408078254</v>
      </c>
    </row>
    <row r="86" spans="1:20" x14ac:dyDescent="0.25">
      <c r="A86" s="3">
        <f t="shared" si="9"/>
        <v>9.4166666666666643</v>
      </c>
      <c r="B86" s="3">
        <f>AVERAGE('1E'!$J85:$J115) + Calibration!$C$11</f>
        <v>416.33959562544203</v>
      </c>
      <c r="C86" s="3">
        <v>437.81621963353905</v>
      </c>
      <c r="D86" s="3">
        <v>2667.0565082681424</v>
      </c>
      <c r="E86" s="3">
        <f t="shared" si="5"/>
        <v>0.12163005354428004</v>
      </c>
      <c r="G86" s="3">
        <f>AVERAGE('2E'!$J85:$J115) + Calibration!$C$11</f>
        <v>417.14163852668003</v>
      </c>
      <c r="H86" s="3">
        <v>447.15501575636563</v>
      </c>
      <c r="I86" s="3">
        <v>2550.78477991003</v>
      </c>
      <c r="J86" s="3">
        <f t="shared" si="6"/>
        <v>0.16997683984759568</v>
      </c>
      <c r="L86" s="3">
        <f>AVERAGE('3E'!$J85:$J115) + Calibration!$C$11</f>
        <v>415.56844395800033</v>
      </c>
      <c r="M86" s="3">
        <v>449.88465302896475</v>
      </c>
      <c r="N86" s="3">
        <v>2543.4637547772545</v>
      </c>
      <c r="O86" s="3">
        <f t="shared" si="7"/>
        <v>0.19434536569455668</v>
      </c>
      <c r="Q86" s="3">
        <f>AVERAGE('4E'!$J241:$J271) + Calibration!$C$11</f>
        <v>417.13979491047746</v>
      </c>
      <c r="R86" s="3">
        <v>469.28046500859045</v>
      </c>
      <c r="S86" s="3">
        <v>2536.5737530882243</v>
      </c>
      <c r="T86" s="3">
        <f t="shared" si="8"/>
        <v>0.29529187145415131</v>
      </c>
    </row>
    <row r="87" spans="1:20" x14ac:dyDescent="0.25">
      <c r="A87" s="3">
        <f t="shared" si="9"/>
        <v>9.4999999999999982</v>
      </c>
      <c r="B87" s="3">
        <f>AVERAGE('1E'!$J86:$J116) + Calibration!$C$11</f>
        <v>416.33083493276848</v>
      </c>
      <c r="C87" s="3">
        <v>440.5460724151601</v>
      </c>
      <c r="D87" s="3">
        <v>2650.6921728982679</v>
      </c>
      <c r="E87" s="3">
        <f t="shared" si="5"/>
        <v>0.13713983307899441</v>
      </c>
      <c r="G87" s="3">
        <f>AVERAGE('2E'!$J86:$J116) + Calibration!$C$11</f>
        <v>416.82741458220312</v>
      </c>
      <c r="H87" s="3">
        <v>447.15501575636563</v>
      </c>
      <c r="I87" s="3">
        <v>2564.5650847332017</v>
      </c>
      <c r="J87" s="3">
        <f t="shared" si="6"/>
        <v>0.17175640609493567</v>
      </c>
      <c r="L87" s="3">
        <f>AVERAGE('3E'!$J86:$J116) + Calibration!$C$11</f>
        <v>415.61086303781235</v>
      </c>
      <c r="M87" s="3">
        <v>450.24390656863216</v>
      </c>
      <c r="N87" s="3">
        <v>2541.3107476742971</v>
      </c>
      <c r="O87" s="3">
        <f t="shared" si="7"/>
        <v>0.19613971625460536</v>
      </c>
      <c r="Q87" s="3">
        <f>AVERAGE('4E'!$J242:$J272) + Calibration!$C$11</f>
        <v>417.19696845283272</v>
      </c>
      <c r="R87" s="3">
        <v>466.19157419632415</v>
      </c>
      <c r="S87" s="3">
        <v>2534.4204445401565</v>
      </c>
      <c r="T87" s="3">
        <f t="shared" si="8"/>
        <v>0.27747454710363401</v>
      </c>
    </row>
    <row r="88" spans="1:20" x14ac:dyDescent="0.25">
      <c r="A88" s="3">
        <f t="shared" si="9"/>
        <v>9.5833333333333321</v>
      </c>
      <c r="B88" s="3">
        <f>AVERAGE('1E'!$J87:$J117) + Calibration!$C$11</f>
        <v>416.21994592521645</v>
      </c>
      <c r="C88" s="3">
        <v>440.5460724151601</v>
      </c>
      <c r="D88" s="3">
        <v>2615.810796500672</v>
      </c>
      <c r="E88" s="3">
        <f t="shared" si="5"/>
        <v>0.13776783848249455</v>
      </c>
      <c r="G88" s="3">
        <f>AVERAGE('2E'!$J87:$J117) + Calibration!$C$11</f>
        <v>416.70891757436374</v>
      </c>
      <c r="H88" s="3">
        <v>447.58596196401663</v>
      </c>
      <c r="I88" s="3">
        <v>2604.1834987804577</v>
      </c>
      <c r="J88" s="3">
        <f t="shared" si="6"/>
        <v>0.17486810594564037</v>
      </c>
      <c r="L88" s="3">
        <f>AVERAGE('3E'!$J87:$J117) + Calibration!$C$11</f>
        <v>415.787916588332</v>
      </c>
      <c r="M88" s="3">
        <v>450.24390656863216</v>
      </c>
      <c r="N88" s="3">
        <v>2548.2007924269146</v>
      </c>
      <c r="O88" s="3">
        <f t="shared" si="7"/>
        <v>0.19513699660826847</v>
      </c>
      <c r="Q88" s="3">
        <f>AVERAGE('4E'!$J243:$J273) + Calibration!$C$11</f>
        <v>416.95398066728427</v>
      </c>
      <c r="R88" s="3">
        <v>466.55082773599111</v>
      </c>
      <c r="S88" s="3">
        <v>2518.0564106153915</v>
      </c>
      <c r="T88" s="3">
        <f t="shared" si="8"/>
        <v>0.28088526214920689</v>
      </c>
    </row>
    <row r="89" spans="1:20" x14ac:dyDescent="0.25">
      <c r="A89" s="3">
        <f t="shared" si="9"/>
        <v>9.6666666666666661</v>
      </c>
      <c r="B89" s="3">
        <f>AVERAGE('1E'!$J88:$J118) + Calibration!$C$11</f>
        <v>416.16023645961155</v>
      </c>
      <c r="C89" s="3">
        <v>439.75587266784214</v>
      </c>
      <c r="D89" s="3">
        <v>2641.2181837261214</v>
      </c>
      <c r="E89" s="3">
        <f t="shared" si="5"/>
        <v>0.1336308022311341</v>
      </c>
      <c r="G89" s="3">
        <f>AVERAGE('2E'!$J88:$J118) + Calibration!$C$11</f>
        <v>416.62661556852788</v>
      </c>
      <c r="H89" s="3">
        <v>447.15501575636563</v>
      </c>
      <c r="I89" s="3">
        <v>2587.8194217921064</v>
      </c>
      <c r="J89" s="3">
        <f t="shared" si="6"/>
        <v>0.17289360506884094</v>
      </c>
      <c r="L89" s="3">
        <f>AVERAGE('3E'!$J88:$J118) + Calibration!$C$11</f>
        <v>415.86514674766858</v>
      </c>
      <c r="M89" s="3">
        <v>449.52561499831972</v>
      </c>
      <c r="N89" s="3">
        <v>2597.2934540278402</v>
      </c>
      <c r="O89" s="3">
        <f t="shared" si="7"/>
        <v>0.19063166324971231</v>
      </c>
      <c r="Q89" s="3">
        <f>AVERAGE('4E'!$J244:$J274) + Calibration!$C$11</f>
        <v>416.87790273925691</v>
      </c>
      <c r="R89" s="3">
        <v>461.52228388942126</v>
      </c>
      <c r="S89" s="3">
        <v>2522.7934052014652</v>
      </c>
      <c r="T89" s="3">
        <f t="shared" si="8"/>
        <v>0.25283761859864501</v>
      </c>
    </row>
    <row r="90" spans="1:20" x14ac:dyDescent="0.25">
      <c r="A90" s="3">
        <f t="shared" si="9"/>
        <v>9.75</v>
      </c>
      <c r="B90" s="3">
        <f>AVERAGE('1E'!$J89:$J119) + Calibration!$C$11</f>
        <v>416.30847270047627</v>
      </c>
      <c r="C90" s="3">
        <v>437.81621963353905</v>
      </c>
      <c r="D90" s="3">
        <v>2639.0651335595767</v>
      </c>
      <c r="E90" s="3">
        <f t="shared" si="5"/>
        <v>0.12180631416273723</v>
      </c>
      <c r="G90" s="3">
        <f>AVERAGE('2E'!$J89:$J119) + Calibration!$C$11</f>
        <v>416.580508334157</v>
      </c>
      <c r="H90" s="3">
        <v>447.58596196401663</v>
      </c>
      <c r="I90" s="3">
        <v>2574.0391169689356</v>
      </c>
      <c r="J90" s="3">
        <f t="shared" si="6"/>
        <v>0.17559533489726878</v>
      </c>
      <c r="L90" s="3">
        <f>AVERAGE('3E'!$J89:$J119) + Calibration!$C$11</f>
        <v>416.0221436812069</v>
      </c>
      <c r="M90" s="3">
        <v>450.24390656863216</v>
      </c>
      <c r="N90" s="3">
        <v>2552.9377870129883</v>
      </c>
      <c r="O90" s="3">
        <f t="shared" si="7"/>
        <v>0.19381048207613555</v>
      </c>
      <c r="Q90" s="3">
        <f>AVERAGE('4E'!$J245:$J275) + Calibration!$C$11</f>
        <v>416.83294727511827</v>
      </c>
      <c r="R90" s="3">
        <v>463.46172141470265</v>
      </c>
      <c r="S90" s="3">
        <v>2506.4291128951782</v>
      </c>
      <c r="T90" s="3">
        <f t="shared" si="8"/>
        <v>0.26407596897741287</v>
      </c>
    </row>
    <row r="91" spans="1:20" x14ac:dyDescent="0.25">
      <c r="A91" s="3">
        <f t="shared" si="9"/>
        <v>9.8333333333333339</v>
      </c>
      <c r="B91" s="3">
        <f>AVERAGE('1E'!$J90:$J120) + Calibration!$C$11</f>
        <v>416.34213108761469</v>
      </c>
      <c r="C91" s="3">
        <v>437.45696609387187</v>
      </c>
      <c r="D91" s="3">
        <v>2627.4378358393633</v>
      </c>
      <c r="E91" s="3">
        <f t="shared" si="5"/>
        <v>0.11958110881027897</v>
      </c>
      <c r="G91" s="3">
        <f>AVERAGE('2E'!$J90:$J120) + Calibration!$C$11</f>
        <v>416.59180425846472</v>
      </c>
      <c r="H91" s="3">
        <v>444.85610918239558</v>
      </c>
      <c r="I91" s="3">
        <v>2576.192124071893</v>
      </c>
      <c r="J91" s="3">
        <f t="shared" si="6"/>
        <v>0.16007119740949366</v>
      </c>
      <c r="L91" s="3">
        <f>AVERAGE('3E'!$J90:$J120) + Calibration!$C$11</f>
        <v>416.07447614607861</v>
      </c>
      <c r="M91" s="3">
        <v>449.52561499831972</v>
      </c>
      <c r="N91" s="3">
        <v>2559.8280901471289</v>
      </c>
      <c r="O91" s="3">
        <f t="shared" si="7"/>
        <v>0.18944615355659641</v>
      </c>
      <c r="Q91" s="3">
        <f>AVERAGE('4E'!$J246:$J276) + Calibration!$C$11</f>
        <v>416.84793204560037</v>
      </c>
      <c r="R91" s="3">
        <v>463.46172141470265</v>
      </c>
      <c r="S91" s="3">
        <v>2543.4637547772545</v>
      </c>
      <c r="T91" s="3">
        <f t="shared" si="8"/>
        <v>0.2639911046879696</v>
      </c>
    </row>
    <row r="92" spans="1:20" x14ac:dyDescent="0.25">
      <c r="A92" s="3">
        <f t="shared" si="9"/>
        <v>9.9166666666666679</v>
      </c>
      <c r="B92" s="3">
        <f>AVERAGE('1E'!$J91:$J121) + Calibration!$C$11</f>
        <v>416.3036311619158</v>
      </c>
      <c r="C92" s="3">
        <v>437.81621963353905</v>
      </c>
      <c r="D92" s="3">
        <v>2671.3627808555802</v>
      </c>
      <c r="E92" s="3">
        <f t="shared" si="5"/>
        <v>0.12183373358369114</v>
      </c>
      <c r="G92" s="3">
        <f>AVERAGE('2E'!$J91:$J121) + Calibration!$C$11</f>
        <v>416.42097547736898</v>
      </c>
      <c r="H92" s="3">
        <v>447.94521550368358</v>
      </c>
      <c r="I92" s="3">
        <v>2562.4118192487213</v>
      </c>
      <c r="J92" s="3">
        <f t="shared" si="6"/>
        <v>0.17853341385954294</v>
      </c>
      <c r="L92" s="3">
        <f>AVERAGE('3E'!$J91:$J121) + Calibration!$C$11</f>
        <v>416.02952114301695</v>
      </c>
      <c r="M92" s="3">
        <v>449.88465302896475</v>
      </c>
      <c r="N92" s="3">
        <v>2620.5477910867448</v>
      </c>
      <c r="O92" s="3">
        <f t="shared" si="7"/>
        <v>0.1917341153099304</v>
      </c>
      <c r="Q92" s="3">
        <f>AVERAGE('4E'!$J247:$J277) + Calibration!$C$11</f>
        <v>416.86291750769794</v>
      </c>
      <c r="R92" s="3">
        <v>461.95330193341306</v>
      </c>
      <c r="S92" s="3">
        <v>2515.9031020673247</v>
      </c>
      <c r="T92" s="3">
        <f t="shared" si="8"/>
        <v>0.25536349986684209</v>
      </c>
    </row>
    <row r="93" spans="1:20" x14ac:dyDescent="0.25">
      <c r="A93" s="3">
        <f t="shared" si="9"/>
        <v>10.000000000000002</v>
      </c>
      <c r="B93" s="3">
        <f>AVERAGE('1E'!$J92:$J122) + Calibration!$C$11</f>
        <v>416.20380777073279</v>
      </c>
      <c r="C93" s="3">
        <v>437.09778439054526</v>
      </c>
      <c r="D93" s="3">
        <v>2673.9465099571726</v>
      </c>
      <c r="E93" s="3">
        <f t="shared" si="5"/>
        <v>0.11833030620001554</v>
      </c>
      <c r="G93" s="3">
        <f>AVERAGE('2E'!$J92:$J122) + Calibration!$C$11</f>
        <v>416.35365824201517</v>
      </c>
      <c r="H93" s="3">
        <v>444.85610918239558</v>
      </c>
      <c r="I93" s="3">
        <v>2597.2934540278402</v>
      </c>
      <c r="J93" s="3">
        <f t="shared" si="6"/>
        <v>0.1614199062531739</v>
      </c>
      <c r="L93" s="3">
        <f>AVERAGE('3E'!$J92:$J122) + Calibration!$C$11</f>
        <v>416.01845483503257</v>
      </c>
      <c r="M93" s="3">
        <v>450.24390656863216</v>
      </c>
      <c r="N93" s="3">
        <v>2601.5997696788654</v>
      </c>
      <c r="O93" s="3">
        <f t="shared" si="7"/>
        <v>0.19383137337439224</v>
      </c>
      <c r="Q93" s="3">
        <f>AVERAGE('4E'!$J248:$J278) + Calibration!$C$11</f>
        <v>416.83156427479344</v>
      </c>
      <c r="R93" s="3">
        <v>461.52228388942126</v>
      </c>
      <c r="S93" s="3">
        <v>2492.64876500842</v>
      </c>
      <c r="T93" s="3">
        <f t="shared" si="8"/>
        <v>0.25310005043670891</v>
      </c>
    </row>
    <row r="94" spans="1:20" x14ac:dyDescent="0.25">
      <c r="A94" s="3">
        <f t="shared" si="9"/>
        <v>10.083333333333336</v>
      </c>
      <c r="B94" s="3">
        <f>AVERAGE('1E'!$J93:$J123) + Calibration!$C$11</f>
        <v>416.14040945895357</v>
      </c>
      <c r="C94" s="3">
        <v>435.15834686526432</v>
      </c>
      <c r="D94" s="3">
        <v>2673.9465099571726</v>
      </c>
      <c r="E94" s="3">
        <f t="shared" si="5"/>
        <v>0.10770560327168965</v>
      </c>
      <c r="G94" s="3">
        <f>AVERAGE('2E'!$J93:$J123) + Calibration!$C$11</f>
        <v>416.38962247500297</v>
      </c>
      <c r="H94" s="3">
        <v>445.21536272206254</v>
      </c>
      <c r="I94" s="3">
        <v>2574.0391169689356</v>
      </c>
      <c r="J94" s="3">
        <f t="shared" si="6"/>
        <v>0.16325081299470154</v>
      </c>
      <c r="L94" s="3">
        <f>AVERAGE('3E'!$J93:$J123) + Calibration!$C$11</f>
        <v>415.98479575627869</v>
      </c>
      <c r="M94" s="3">
        <v>449.88465302896475</v>
      </c>
      <c r="N94" s="3">
        <v>2592.5564594417674</v>
      </c>
      <c r="O94" s="3">
        <f t="shared" si="7"/>
        <v>0.19198741169309158</v>
      </c>
      <c r="Q94" s="3">
        <f>AVERAGE('4E'!$J249:$J279) + Calibration!$C$11</f>
        <v>416.81058504282612</v>
      </c>
      <c r="R94" s="3">
        <v>461.16310218609487</v>
      </c>
      <c r="S94" s="3">
        <v>2469.3944279495145</v>
      </c>
      <c r="T94" s="3">
        <f t="shared" si="8"/>
        <v>0.2511846849358414</v>
      </c>
    </row>
    <row r="95" spans="1:20" x14ac:dyDescent="0.25">
      <c r="A95" s="3">
        <f t="shared" si="9"/>
        <v>10.16666666666667</v>
      </c>
      <c r="B95" s="3">
        <f>AVERAGE('1E'!$J94:$J124) + Calibration!$C$11</f>
        <v>416.27873277583546</v>
      </c>
      <c r="C95" s="3">
        <v>437.45696609387187</v>
      </c>
      <c r="D95" s="3">
        <v>2643.8021281456504</v>
      </c>
      <c r="E95" s="3">
        <f t="shared" si="5"/>
        <v>0.11994015686426628</v>
      </c>
      <c r="G95" s="3">
        <f>AVERAGE('2E'!$J94:$J124) + Calibration!$C$11</f>
        <v>416.41959270758252</v>
      </c>
      <c r="H95" s="3">
        <v>442.12647190979624</v>
      </c>
      <c r="I95" s="3">
        <v>2580.9291617215531</v>
      </c>
      <c r="J95" s="3">
        <f t="shared" si="6"/>
        <v>0.14558755103422064</v>
      </c>
      <c r="L95" s="3">
        <f>AVERAGE('3E'!$J94:$J124) + Calibration!$C$11</f>
        <v>415.85523290153185</v>
      </c>
      <c r="M95" s="3">
        <v>449.52561499831972</v>
      </c>
      <c r="N95" s="3">
        <v>2585.6661563076268</v>
      </c>
      <c r="O95" s="3">
        <f t="shared" si="7"/>
        <v>0.19068780902178456</v>
      </c>
      <c r="Q95" s="3">
        <f>AVERAGE('4E'!$J250:$J280) + Calibration!$C$11</f>
        <v>416.6162411065136</v>
      </c>
      <c r="R95" s="3">
        <v>463.89273945869422</v>
      </c>
      <c r="S95" s="3">
        <v>2485.328041320754</v>
      </c>
      <c r="T95" s="3">
        <f t="shared" si="8"/>
        <v>0.26774427041204735</v>
      </c>
    </row>
    <row r="96" spans="1:20" x14ac:dyDescent="0.25">
      <c r="A96" s="3">
        <f t="shared" si="9"/>
        <v>10.250000000000004</v>
      </c>
      <c r="B96" s="3">
        <f>AVERAGE('1E'!$J95:$J125) + Calibration!$C$11</f>
        <v>416.39469386042526</v>
      </c>
      <c r="C96" s="3">
        <v>440.5460724151601</v>
      </c>
      <c r="D96" s="3">
        <v>2655.4292105479281</v>
      </c>
      <c r="E96" s="3">
        <f t="shared" si="5"/>
        <v>0.13677817638717701</v>
      </c>
      <c r="G96" s="3">
        <f>AVERAGE('2E'!$J95:$J125) + Calibration!$C$11</f>
        <v>416.39976616800152</v>
      </c>
      <c r="H96" s="3">
        <v>442.91667165711419</v>
      </c>
      <c r="I96" s="3">
        <v>2546.0477422603708</v>
      </c>
      <c r="J96" s="3">
        <f t="shared" si="6"/>
        <v>0.15017502905733313</v>
      </c>
      <c r="L96" s="3">
        <f>AVERAGE('3E'!$J95:$J125) + Calibration!$C$11</f>
        <v>415.85154428589601</v>
      </c>
      <c r="M96" s="3">
        <v>454.9131968755346</v>
      </c>
      <c r="N96" s="3">
        <v>2599.4464611307976</v>
      </c>
      <c r="O96" s="3">
        <f t="shared" si="7"/>
        <v>0.22122056493676934</v>
      </c>
      <c r="Q96" s="3">
        <f>AVERAGE('4E'!$J251:$J281) + Calibration!$C$11</f>
        <v>416.65865995578713</v>
      </c>
      <c r="R96" s="3">
        <v>463.89273945869422</v>
      </c>
      <c r="S96" s="3">
        <v>2499.5390681425606</v>
      </c>
      <c r="T96" s="3">
        <f t="shared" si="8"/>
        <v>0.26750403680240364</v>
      </c>
    </row>
    <row r="97" spans="1:20" x14ac:dyDescent="0.25">
      <c r="A97" s="3">
        <f t="shared" si="9"/>
        <v>10.333333333333337</v>
      </c>
      <c r="B97" s="3">
        <f>AVERAGE('1E'!$J96:$J126) + Calibration!$C$11</f>
        <v>416.4656999419534</v>
      </c>
      <c r="C97" s="3">
        <v>440.5460724151601</v>
      </c>
      <c r="D97" s="3">
        <v>2682.9898632578579</v>
      </c>
      <c r="E97" s="3">
        <f t="shared" si="5"/>
        <v>0.13637604272338605</v>
      </c>
      <c r="G97" s="3">
        <f>AVERAGE('2E'!$J96:$J126) + Calibration!$C$11</f>
        <v>416.3236882399741</v>
      </c>
      <c r="H97" s="3">
        <v>443.27570968775944</v>
      </c>
      <c r="I97" s="3">
        <v>2606.3367642649382</v>
      </c>
      <c r="J97" s="3">
        <f t="shared" si="6"/>
        <v>0.15263925142912554</v>
      </c>
      <c r="L97" s="3">
        <f>AVERAGE('3E'!$J96:$J126) + Calibration!$C$11</f>
        <v>415.82895105404964</v>
      </c>
      <c r="M97" s="3">
        <v>453.40470555790444</v>
      </c>
      <c r="N97" s="3">
        <v>2569.3021223828628</v>
      </c>
      <c r="O97" s="3">
        <f t="shared" si="7"/>
        <v>0.21280537530235161</v>
      </c>
      <c r="Q97" s="3">
        <f>AVERAGE('4E'!$J252:$J282) + Calibration!$C$11</f>
        <v>416.67364472626917</v>
      </c>
      <c r="R97" s="3">
        <v>461.95330193341306</v>
      </c>
      <c r="S97" s="3">
        <v>2508.5823783796586</v>
      </c>
      <c r="T97" s="3">
        <f t="shared" si="8"/>
        <v>0.25643542153064625</v>
      </c>
    </row>
    <row r="98" spans="1:20" x14ac:dyDescent="0.25">
      <c r="A98" s="3">
        <f t="shared" si="9"/>
        <v>10.416666666666671</v>
      </c>
      <c r="B98" s="3">
        <f>AVERAGE('1E'!$J97:$J127) + Calibration!$C$11</f>
        <v>416.52909825373263</v>
      </c>
      <c r="C98" s="3">
        <v>440.18681887549315</v>
      </c>
      <c r="D98" s="3">
        <v>2692.4638524300044</v>
      </c>
      <c r="E98" s="3">
        <f t="shared" si="5"/>
        <v>0.1339824091940843</v>
      </c>
      <c r="G98" s="3">
        <f>AVERAGE('2E'!$J97:$J127) + Calibration!$C$11</f>
        <v>416.33613708720651</v>
      </c>
      <c r="H98" s="3">
        <v>442.48550994044126</v>
      </c>
      <c r="I98" s="3">
        <v>2566.7181348997465</v>
      </c>
      <c r="J98" s="3">
        <f t="shared" si="6"/>
        <v>0.14809355600252486</v>
      </c>
      <c r="L98" s="3">
        <f>AVERAGE('3E'!$J97:$J127) + Calibration!$C$11</f>
        <v>415.76670566519505</v>
      </c>
      <c r="M98" s="3">
        <v>454.55415884488957</v>
      </c>
      <c r="N98" s="3">
        <v>2632.1748304254361</v>
      </c>
      <c r="O98" s="3">
        <f t="shared" si="7"/>
        <v>0.21966767241042384</v>
      </c>
      <c r="Q98" s="3">
        <f>AVERAGE('4E'!$J253:$J283) + Calibration!$C$11</f>
        <v>416.67110880301954</v>
      </c>
      <c r="R98" s="3">
        <v>461.95330193341306</v>
      </c>
      <c r="S98" s="3">
        <v>2543.4637547772545</v>
      </c>
      <c r="T98" s="3">
        <f t="shared" si="8"/>
        <v>0.25644978340058078</v>
      </c>
    </row>
    <row r="99" spans="1:20" x14ac:dyDescent="0.25">
      <c r="A99" s="3">
        <f t="shared" si="9"/>
        <v>10.500000000000005</v>
      </c>
      <c r="B99" s="3">
        <f>AVERAGE('1E'!$J98:$J128) + Calibration!$C$11</f>
        <v>416.35089201082673</v>
      </c>
      <c r="C99" s="3">
        <v>440.5460724151601</v>
      </c>
      <c r="D99" s="3">
        <v>2636.4811460764613</v>
      </c>
      <c r="E99" s="3">
        <f t="shared" si="5"/>
        <v>0.13702624243843348</v>
      </c>
      <c r="G99" s="3">
        <f>AVERAGE('2E'!$J98:$J128) + Calibration!$C$11</f>
        <v>416.31123870112623</v>
      </c>
      <c r="H99" s="3">
        <v>442.48550994044126</v>
      </c>
      <c r="I99" s="3">
        <v>2555.0910524974679</v>
      </c>
      <c r="J99" s="3">
        <f t="shared" si="6"/>
        <v>0.1482345647584154</v>
      </c>
      <c r="L99" s="3">
        <f>AVERAGE('3E'!$J98:$J128) + Calibration!$C$11</f>
        <v>415.70192435309087</v>
      </c>
      <c r="M99" s="3">
        <v>452.61450581058648</v>
      </c>
      <c r="N99" s="3">
        <v>2634.3281389735039</v>
      </c>
      <c r="O99" s="3">
        <f t="shared" si="7"/>
        <v>0.20904958141652574</v>
      </c>
      <c r="Q99" s="3">
        <f>AVERAGE('4E'!$J254:$J284) + Calibration!$C$11</f>
        <v>416.66234834088448</v>
      </c>
      <c r="R99" s="3">
        <v>461.52228388942126</v>
      </c>
      <c r="S99" s="3">
        <v>2524.94645536801</v>
      </c>
      <c r="T99" s="3">
        <f t="shared" si="8"/>
        <v>0.25405838276557641</v>
      </c>
    </row>
    <row r="100" spans="1:20" x14ac:dyDescent="0.25">
      <c r="A100" s="3">
        <f t="shared" si="9"/>
        <v>10.583333333333339</v>
      </c>
      <c r="B100" s="3">
        <f>AVERAGE('1E'!$J99:$J129) + Calibration!$C$11</f>
        <v>416.33844316359426</v>
      </c>
      <c r="C100" s="3">
        <v>437.09778439054526</v>
      </c>
      <c r="D100" s="3">
        <v>2669.2095153710998</v>
      </c>
      <c r="E100" s="3">
        <f t="shared" si="5"/>
        <v>0.1175678162464492</v>
      </c>
      <c r="G100" s="3">
        <f>AVERAGE('2E'!$J99:$J129) + Calibration!$C$11</f>
        <v>416.2824213914713</v>
      </c>
      <c r="H100" s="3">
        <v>443.27570968775944</v>
      </c>
      <c r="I100" s="3">
        <v>2611.0738019145983</v>
      </c>
      <c r="J100" s="3">
        <f t="shared" si="6"/>
        <v>0.1528729608329456</v>
      </c>
      <c r="L100" s="3">
        <f>AVERAGE('3E'!$J99:$J129) + Calibration!$C$11</f>
        <v>415.73051135480699</v>
      </c>
      <c r="M100" s="3">
        <v>449.88465302896475</v>
      </c>
      <c r="N100" s="3">
        <v>2643.8021281456504</v>
      </c>
      <c r="O100" s="3">
        <f t="shared" si="7"/>
        <v>0.19342751817141038</v>
      </c>
      <c r="Q100" s="3">
        <f>AVERAGE('4E'!$J255:$J285) + Calibration!$C$11</f>
        <v>416.63998587805384</v>
      </c>
      <c r="R100" s="3">
        <v>459.58263085511817</v>
      </c>
      <c r="S100" s="3">
        <v>2536.5737530882243</v>
      </c>
      <c r="T100" s="3">
        <f t="shared" si="8"/>
        <v>0.24320005816203458</v>
      </c>
    </row>
    <row r="101" spans="1:20" x14ac:dyDescent="0.25">
      <c r="A101" s="3">
        <f t="shared" si="9"/>
        <v>10.666666666666673</v>
      </c>
      <c r="B101" s="3">
        <f>AVERAGE('1E'!$J100:$J130) + Calibration!$C$11</f>
        <v>416.35204493375136</v>
      </c>
      <c r="C101" s="3">
        <v>434.36814711794591</v>
      </c>
      <c r="D101" s="3">
        <v>2634.3281389735039</v>
      </c>
      <c r="E101" s="3">
        <f t="shared" si="5"/>
        <v>0.1020318404092119</v>
      </c>
      <c r="G101" s="3">
        <f>AVERAGE('2E'!$J100:$J130) + Calibration!$C$11</f>
        <v>416.18006276865412</v>
      </c>
      <c r="H101" s="3">
        <v>442.48550994044126</v>
      </c>
      <c r="I101" s="3">
        <v>2615.810796500672</v>
      </c>
      <c r="J101" s="3">
        <f t="shared" si="6"/>
        <v>0.14897746251014246</v>
      </c>
      <c r="L101" s="3">
        <f>AVERAGE('3E'!$J100:$J130) + Calibration!$C$11</f>
        <v>415.7964455898358</v>
      </c>
      <c r="M101" s="3">
        <v>449.88465302896475</v>
      </c>
      <c r="N101" s="3">
        <v>2624.8541067377701</v>
      </c>
      <c r="O101" s="3">
        <f t="shared" si="7"/>
        <v>0.19305410824748884</v>
      </c>
      <c r="Q101" s="3">
        <f>AVERAGE('4E'!$J256:$J286) + Calibration!$C$11</f>
        <v>416.66880295717021</v>
      </c>
      <c r="R101" s="3">
        <v>459.22344915179178</v>
      </c>
      <c r="S101" s="3">
        <v>2543.4637547772545</v>
      </c>
      <c r="T101" s="3">
        <f t="shared" si="8"/>
        <v>0.24100267776063458</v>
      </c>
    </row>
    <row r="102" spans="1:20" x14ac:dyDescent="0.25">
      <c r="A102" s="3">
        <f t="shared" si="9"/>
        <v>10.750000000000007</v>
      </c>
      <c r="B102" s="3">
        <f>AVERAGE('1E'!$J101:$J131) + Calibration!$C$11</f>
        <v>416.40299370668276</v>
      </c>
      <c r="C102" s="3">
        <v>435.87656659923573</v>
      </c>
      <c r="D102" s="3">
        <v>2587.8194217921064</v>
      </c>
      <c r="E102" s="3">
        <f t="shared" si="5"/>
        <v>0.11028603530641824</v>
      </c>
      <c r="G102" s="3">
        <f>AVERAGE('2E'!$J101:$J131) + Calibration!$C$11</f>
        <v>416.01430537298069</v>
      </c>
      <c r="H102" s="3">
        <v>442.12647190979624</v>
      </c>
      <c r="I102" s="3">
        <v>2620.5477910867448</v>
      </c>
      <c r="J102" s="3">
        <f t="shared" si="6"/>
        <v>0.14788284289153747</v>
      </c>
      <c r="L102" s="3">
        <f>AVERAGE('3E'!$J101:$J131) + Calibration!$C$11</f>
        <v>415.64820934897102</v>
      </c>
      <c r="M102" s="3">
        <v>449.88465302896475</v>
      </c>
      <c r="N102" s="3">
        <v>2620.5477910867448</v>
      </c>
      <c r="O102" s="3">
        <f t="shared" si="7"/>
        <v>0.19389362482638819</v>
      </c>
      <c r="Q102" s="3">
        <f>AVERAGE('4E'!$J257:$J287) + Calibration!$C$11</f>
        <v>416.67641095745751</v>
      </c>
      <c r="R102" s="3">
        <v>459.22344915179178</v>
      </c>
      <c r="S102" s="3">
        <v>2539.1574821898166</v>
      </c>
      <c r="T102" s="3">
        <f t="shared" si="8"/>
        <v>0.24095959084520693</v>
      </c>
    </row>
    <row r="103" spans="1:20" x14ac:dyDescent="0.25">
      <c r="A103" s="3">
        <f t="shared" si="9"/>
        <v>10.833333333333341</v>
      </c>
      <c r="B103" s="3">
        <f>AVERAGE('1E'!$J102:$J132) + Calibration!$C$11</f>
        <v>416.36449355044533</v>
      </c>
      <c r="C103" s="3">
        <v>435.15834686526432</v>
      </c>
      <c r="D103" s="3">
        <v>2622.7008412532896</v>
      </c>
      <c r="E103" s="3">
        <f t="shared" si="5"/>
        <v>0.10643653230242146</v>
      </c>
      <c r="G103" s="3">
        <f>AVERAGE('2E'!$J102:$J132) + Calibration!$C$11</f>
        <v>415.9608206767997</v>
      </c>
      <c r="H103" s="3">
        <v>440.18681887549315</v>
      </c>
      <c r="I103" s="3">
        <v>2597.2934540278402</v>
      </c>
      <c r="J103" s="3">
        <f t="shared" si="6"/>
        <v>0.1372007749895793</v>
      </c>
      <c r="L103" s="3">
        <f>AVERAGE('3E'!$J102:$J132) + Calibration!$C$11</f>
        <v>415.72543950830766</v>
      </c>
      <c r="M103" s="3">
        <v>449.88465302896475</v>
      </c>
      <c r="N103" s="3">
        <v>2589.9724719586511</v>
      </c>
      <c r="O103" s="3">
        <f t="shared" si="7"/>
        <v>0.1934562419112798</v>
      </c>
      <c r="Q103" s="3">
        <f>AVERAGE('4E'!$J258:$J288) + Calibration!$C$11</f>
        <v>416.68148280395678</v>
      </c>
      <c r="R103" s="3">
        <v>461.52228388942126</v>
      </c>
      <c r="S103" s="3">
        <v>2534.4204445401565</v>
      </c>
      <c r="T103" s="3">
        <f t="shared" si="8"/>
        <v>0.25395001723442273</v>
      </c>
    </row>
    <row r="104" spans="1:20" x14ac:dyDescent="0.25">
      <c r="A104" s="3">
        <f t="shared" si="9"/>
        <v>10.916666666666675</v>
      </c>
      <c r="B104" s="3">
        <f>AVERAGE('1E'!$J103:$J133) + Calibration!$C$11</f>
        <v>416.44541301703327</v>
      </c>
      <c r="C104" s="3">
        <v>435.15834686526432</v>
      </c>
      <c r="D104" s="3">
        <v>2592.5564594417674</v>
      </c>
      <c r="E104" s="3">
        <f t="shared" si="5"/>
        <v>0.10597825547780715</v>
      </c>
      <c r="G104" s="3">
        <f>AVERAGE('2E'!$J103:$J133) + Calibration!$C$11</f>
        <v>415.94214706014333</v>
      </c>
      <c r="H104" s="3">
        <v>442.48550994044126</v>
      </c>
      <c r="I104" s="3">
        <v>2606.3367642649382</v>
      </c>
      <c r="J104" s="3">
        <f t="shared" si="6"/>
        <v>0.1503248670349078</v>
      </c>
      <c r="L104" s="3">
        <f>AVERAGE('3E'!$J103:$J133) + Calibration!$C$11</f>
        <v>415.73419950936579</v>
      </c>
      <c r="M104" s="3">
        <v>450.24390656863216</v>
      </c>
      <c r="N104" s="3">
        <v>2604.1834987804577</v>
      </c>
      <c r="O104" s="3">
        <f t="shared" si="7"/>
        <v>0.19544121626534483</v>
      </c>
      <c r="Q104" s="3">
        <f>AVERAGE('4E'!$J259:$J289) + Calibration!$C$11</f>
        <v>416.69508457411388</v>
      </c>
      <c r="R104" s="3">
        <v>458.79243110780021</v>
      </c>
      <c r="S104" s="3">
        <v>2546.0477422603708</v>
      </c>
      <c r="T104" s="3">
        <f t="shared" si="8"/>
        <v>0.23841282089000335</v>
      </c>
    </row>
    <row r="105" spans="1:20" x14ac:dyDescent="0.25">
      <c r="A105" s="3">
        <f t="shared" si="9"/>
        <v>11.000000000000009</v>
      </c>
      <c r="B105" s="3">
        <f>AVERAGE('1E'!$J104:$J134) + Calibration!$C$11</f>
        <v>416.42812240070185</v>
      </c>
      <c r="C105" s="3">
        <v>435.51738489590912</v>
      </c>
      <c r="D105" s="3">
        <v>2611.0738019145983</v>
      </c>
      <c r="E105" s="3">
        <f t="shared" si="5"/>
        <v>0.10810954359202413</v>
      </c>
      <c r="G105" s="3">
        <f>AVERAGE('2E'!$J104:$J134) + Calibration!$C$11</f>
        <v>415.85753943899658</v>
      </c>
      <c r="H105" s="3">
        <v>443.27570968775944</v>
      </c>
      <c r="I105" s="3">
        <v>2592.5564594417674</v>
      </c>
      <c r="J105" s="3">
        <f t="shared" si="6"/>
        <v>0.15527922424799701</v>
      </c>
      <c r="L105" s="3">
        <f>AVERAGE('3E'!$J104:$J134) + Calibration!$C$11</f>
        <v>415.75909720383072</v>
      </c>
      <c r="M105" s="3">
        <v>450.24390656863216</v>
      </c>
      <c r="N105" s="3">
        <v>2543.4637547772545</v>
      </c>
      <c r="O105" s="3">
        <f t="shared" si="7"/>
        <v>0.19530021142632747</v>
      </c>
      <c r="Q105" s="3">
        <f>AVERAGE('4E'!$J260:$J290) + Calibration!$C$11</f>
        <v>416.73612042306246</v>
      </c>
      <c r="R105" s="3">
        <v>459.22344915179178</v>
      </c>
      <c r="S105" s="3">
        <v>2520.2094177183499</v>
      </c>
      <c r="T105" s="3">
        <f t="shared" si="8"/>
        <v>0.24062143408947603</v>
      </c>
    </row>
    <row r="106" spans="1:20" x14ac:dyDescent="0.25">
      <c r="A106" s="3">
        <f t="shared" si="9"/>
        <v>11.083333333333343</v>
      </c>
      <c r="B106" s="3">
        <f>AVERAGE('1E'!$J105:$J135) + Calibration!$C$11</f>
        <v>416.34950854942485</v>
      </c>
      <c r="C106" s="3">
        <v>435.51738489590912</v>
      </c>
      <c r="D106" s="3">
        <v>2624.8541067377701</v>
      </c>
      <c r="E106" s="3">
        <f t="shared" si="5"/>
        <v>0.10855476286561845</v>
      </c>
      <c r="G106" s="3">
        <f>AVERAGE('2E'!$J105:$J135) + Calibration!$C$11</f>
        <v>415.87252420947863</v>
      </c>
      <c r="H106" s="3">
        <v>442.48550994044126</v>
      </c>
      <c r="I106" s="3">
        <v>2576.192124071893</v>
      </c>
      <c r="J106" s="3">
        <f t="shared" si="6"/>
        <v>0.15071916695146173</v>
      </c>
      <c r="L106" s="3">
        <f>AVERAGE('3E'!$J105:$J135) + Calibration!$C$11</f>
        <v>415.79529151421877</v>
      </c>
      <c r="M106" s="3">
        <v>450.24390656863216</v>
      </c>
      <c r="N106" s="3">
        <v>2518.0564106153915</v>
      </c>
      <c r="O106" s="3">
        <f t="shared" si="7"/>
        <v>0.19509522967925039</v>
      </c>
      <c r="Q106" s="3">
        <f>AVERAGE('4E'!$J261:$J291) + Calibration!$C$11</f>
        <v>416.66280918730047</v>
      </c>
      <c r="R106" s="3">
        <v>459.58263085511817</v>
      </c>
      <c r="S106" s="3">
        <v>2548.2007924269146</v>
      </c>
      <c r="T106" s="3">
        <f t="shared" si="8"/>
        <v>0.24307080133262418</v>
      </c>
    </row>
    <row r="107" spans="1:20" x14ac:dyDescent="0.25">
      <c r="A107" s="3">
        <f t="shared" si="9"/>
        <v>11.166666666666677</v>
      </c>
      <c r="B107" s="3">
        <f>AVERAGE('1E'!$J106:$J136) + Calibration!$C$11</f>
        <v>416.44172417085895</v>
      </c>
      <c r="C107" s="3">
        <v>435.51738489590912</v>
      </c>
      <c r="D107" s="3">
        <v>2608.9204933665314</v>
      </c>
      <c r="E107" s="3">
        <f t="shared" si="5"/>
        <v>0.10803251174419364</v>
      </c>
      <c r="G107" s="3">
        <f>AVERAGE('2E'!$J106:$J136) + Calibration!$C$11</f>
        <v>415.87990121021181</v>
      </c>
      <c r="H107" s="3">
        <v>442.48550994044126</v>
      </c>
      <c r="I107" s="3">
        <v>2548.2007924269146</v>
      </c>
      <c r="J107" s="3">
        <f t="shared" si="6"/>
        <v>0.15067738827182217</v>
      </c>
      <c r="L107" s="3">
        <f>AVERAGE('3E'!$J106:$J136) + Calibration!$C$11</f>
        <v>415.85500097982367</v>
      </c>
      <c r="M107" s="3">
        <v>449.88465302896475</v>
      </c>
      <c r="N107" s="3">
        <v>2522.7934052014652</v>
      </c>
      <c r="O107" s="3">
        <f t="shared" si="7"/>
        <v>0.19272248744820278</v>
      </c>
      <c r="Q107" s="3">
        <f>AVERAGE('4E'!$J262:$J292) + Calibration!$C$11</f>
        <v>416.65427926364259</v>
      </c>
      <c r="R107" s="3">
        <v>458.79243110780021</v>
      </c>
      <c r="S107" s="3">
        <v>2541.3107476742971</v>
      </c>
      <c r="T107" s="3">
        <f t="shared" si="8"/>
        <v>0.23864391643349483</v>
      </c>
    </row>
    <row r="108" spans="1:20" x14ac:dyDescent="0.25">
      <c r="A108" s="3">
        <f t="shared" si="9"/>
        <v>11.250000000000011</v>
      </c>
      <c r="B108" s="3">
        <f>AVERAGE('1E'!$J107:$J137) + Calibration!$C$11</f>
        <v>416.63629910672569</v>
      </c>
      <c r="C108" s="3">
        <v>435.87656659923573</v>
      </c>
      <c r="D108" s="3">
        <v>2585.6661563076268</v>
      </c>
      <c r="E108" s="3">
        <f t="shared" si="5"/>
        <v>0.10896474066119413</v>
      </c>
      <c r="G108" s="3">
        <f>AVERAGE('2E'!$J107:$J137) + Calibration!$C$11</f>
        <v>415.9509072917399</v>
      </c>
      <c r="H108" s="3">
        <v>442.48550994044126</v>
      </c>
      <c r="I108" s="3">
        <v>2597.2934540278402</v>
      </c>
      <c r="J108" s="3">
        <f t="shared" si="6"/>
        <v>0.15027525460803154</v>
      </c>
      <c r="L108" s="3">
        <f>AVERAGE('3E'!$J107:$J137) + Calibration!$C$11</f>
        <v>415.83748028609199</v>
      </c>
      <c r="M108" s="3">
        <v>450.24390656863216</v>
      </c>
      <c r="N108" s="3">
        <v>2546.0477422603708</v>
      </c>
      <c r="O108" s="3">
        <f t="shared" si="7"/>
        <v>0.19485629908289726</v>
      </c>
      <c r="Q108" s="3">
        <f>AVERAGE('4E'!$J263:$J293) + Calibration!$C$11</f>
        <v>416.75041380865127</v>
      </c>
      <c r="R108" s="3">
        <v>459.22344915179178</v>
      </c>
      <c r="S108" s="3">
        <v>2539.1574821898166</v>
      </c>
      <c r="T108" s="3">
        <f t="shared" si="8"/>
        <v>0.24054048536802702</v>
      </c>
    </row>
    <row r="109" spans="1:20" x14ac:dyDescent="0.25">
      <c r="A109" s="3">
        <f t="shared" si="9"/>
        <v>11.333333333333345</v>
      </c>
      <c r="B109" s="3">
        <f>AVERAGE('1E'!$J108:$J138) + Calibration!$C$11</f>
        <v>416.69485587994444</v>
      </c>
      <c r="C109" s="3">
        <v>435.15834686526432</v>
      </c>
      <c r="D109" s="3">
        <v>2562.4118192487213</v>
      </c>
      <c r="E109" s="3">
        <f t="shared" si="5"/>
        <v>0.10456556842044258</v>
      </c>
      <c r="G109" s="3">
        <f>AVERAGE('2E'!$J108:$J138) + Calibration!$C$11</f>
        <v>416.00208683368703</v>
      </c>
      <c r="H109" s="3">
        <v>442.48550994044126</v>
      </c>
      <c r="I109" s="3">
        <v>2566.7181348997465</v>
      </c>
      <c r="J109" s="3">
        <f t="shared" si="6"/>
        <v>0.149985405960262</v>
      </c>
      <c r="L109" s="3">
        <f>AVERAGE('3E'!$J108:$J138) + Calibration!$C$11</f>
        <v>415.76647489617932</v>
      </c>
      <c r="M109" s="3">
        <v>450.24390656863216</v>
      </c>
      <c r="N109" s="3">
        <v>2539.1574821898166</v>
      </c>
      <c r="O109" s="3">
        <f t="shared" si="7"/>
        <v>0.1952584288298144</v>
      </c>
      <c r="Q109" s="3">
        <f>AVERAGE('4E'!$J264:$J294) + Calibration!$C$11</f>
        <v>416.72044380661021</v>
      </c>
      <c r="R109" s="3">
        <v>456.85284990983769</v>
      </c>
      <c r="S109" s="3">
        <v>2529.6834499540828</v>
      </c>
      <c r="T109" s="3">
        <f t="shared" si="8"/>
        <v>0.22728463753688763</v>
      </c>
    </row>
    <row r="110" spans="1:20" x14ac:dyDescent="0.25">
      <c r="A110" s="3">
        <f t="shared" si="9"/>
        <v>11.416666666666679</v>
      </c>
      <c r="B110" s="3">
        <f>AVERAGE('1E'!$J109:$J139) + Calibration!$C$11</f>
        <v>416.92539412664507</v>
      </c>
      <c r="C110" s="3">
        <v>434.72732882127275</v>
      </c>
      <c r="D110" s="3">
        <v>2594.7094665447248</v>
      </c>
      <c r="E110" s="3">
        <f t="shared" si="5"/>
        <v>0.10081893081906207</v>
      </c>
      <c r="G110" s="3">
        <f>AVERAGE('2E'!$J109:$J139) + Calibration!$C$11</f>
        <v>416.11804791827677</v>
      </c>
      <c r="H110" s="3">
        <v>442.48550994044126</v>
      </c>
      <c r="I110" s="3">
        <v>2578.3454326199599</v>
      </c>
      <c r="J110" s="3">
        <f t="shared" si="6"/>
        <v>0.14932867551126844</v>
      </c>
      <c r="L110" s="3">
        <f>AVERAGE('3E'!$J109:$J139) + Calibration!$C$11</f>
        <v>415.73396874035006</v>
      </c>
      <c r="M110" s="3">
        <v>450.24390656863216</v>
      </c>
      <c r="N110" s="3">
        <v>2541.3107476742971</v>
      </c>
      <c r="O110" s="3">
        <f t="shared" si="7"/>
        <v>0.19544252319550895</v>
      </c>
      <c r="Q110" s="3">
        <f>AVERAGE('4E'!$J265:$J295) + Calibration!$C$11</f>
        <v>416.55099802583948</v>
      </c>
      <c r="R110" s="3">
        <v>456.85284990983769</v>
      </c>
      <c r="S110" s="3">
        <v>2529.6834499540828</v>
      </c>
      <c r="T110" s="3">
        <f t="shared" si="8"/>
        <v>0.22824427157342084</v>
      </c>
    </row>
    <row r="111" spans="1:20" x14ac:dyDescent="0.25">
      <c r="A111" s="3">
        <f t="shared" si="9"/>
        <v>11.500000000000012</v>
      </c>
      <c r="B111" s="3">
        <f>AVERAGE('1E'!$J110:$J140) + Calibration!$C$11</f>
        <v>417.0139209019049</v>
      </c>
      <c r="C111" s="3">
        <v>435.51738489590912</v>
      </c>
      <c r="D111" s="3">
        <v>2574.0391169689356</v>
      </c>
      <c r="E111" s="3">
        <f t="shared" si="5"/>
        <v>0.10479195033152738</v>
      </c>
      <c r="G111" s="3">
        <f>AVERAGE('2E'!$J110:$J140) + Calibration!$C$11</f>
        <v>416.21764030990562</v>
      </c>
      <c r="H111" s="3">
        <v>440.5460724151601</v>
      </c>
      <c r="I111" s="3">
        <v>2594.7094665447248</v>
      </c>
      <c r="J111" s="3">
        <f t="shared" si="6"/>
        <v>0.1377808960335139</v>
      </c>
      <c r="L111" s="3">
        <f>AVERAGE('3E'!$J110:$J140) + Calibration!$C$11</f>
        <v>415.79644420660497</v>
      </c>
      <c r="M111" s="3">
        <v>450.24390656863216</v>
      </c>
      <c r="N111" s="3">
        <v>2574.0391169689356</v>
      </c>
      <c r="O111" s="3">
        <f t="shared" si="7"/>
        <v>0.19508870155655286</v>
      </c>
      <c r="Q111" s="3">
        <f>AVERAGE('4E'!$J266:$J296) + Calibration!$C$11</f>
        <v>416.33936347319548</v>
      </c>
      <c r="R111" s="3">
        <v>457.28379611748869</v>
      </c>
      <c r="S111" s="3">
        <v>2504.2760627286334</v>
      </c>
      <c r="T111" s="3">
        <f t="shared" si="8"/>
        <v>0.23188344373808412</v>
      </c>
    </row>
    <row r="112" spans="1:20" x14ac:dyDescent="0.25">
      <c r="A112" s="3">
        <f t="shared" si="9"/>
        <v>11.583333333333346</v>
      </c>
      <c r="B112" s="3">
        <f>AVERAGE('1E'!$J111:$J141) + Calibration!$C$11</f>
        <v>417.0687892900263</v>
      </c>
      <c r="C112" s="3">
        <v>435.51738489590912</v>
      </c>
      <c r="D112" s="3">
        <v>2539.1574821898166</v>
      </c>
      <c r="E112" s="3">
        <f t="shared" si="5"/>
        <v>0.10448121038550146</v>
      </c>
      <c r="G112" s="3">
        <f>AVERAGE('2E'!$J111:$J141) + Calibration!$C$11</f>
        <v>416.07055630035006</v>
      </c>
      <c r="H112" s="3">
        <v>440.5460724151601</v>
      </c>
      <c r="I112" s="3">
        <v>2615.810796500672</v>
      </c>
      <c r="J112" s="3">
        <f t="shared" si="6"/>
        <v>0.13861388710096495</v>
      </c>
      <c r="L112" s="3">
        <f>AVERAGE('3E'!$J111:$J141) + Calibration!$C$11</f>
        <v>415.93338383154651</v>
      </c>
      <c r="M112" s="3">
        <v>450.24390656863216</v>
      </c>
      <c r="N112" s="3">
        <v>2578.3454326199599</v>
      </c>
      <c r="O112" s="3">
        <f t="shared" si="7"/>
        <v>0.19431316188571388</v>
      </c>
      <c r="Q112" s="3">
        <f>AVERAGE('4E'!$J267:$J297) + Calibration!$C$11</f>
        <v>416.22225015729651</v>
      </c>
      <c r="R112" s="3">
        <v>457.64304965715587</v>
      </c>
      <c r="S112" s="3">
        <v>2501.692075245518</v>
      </c>
      <c r="T112" s="3">
        <f t="shared" si="8"/>
        <v>0.23458128517384166</v>
      </c>
    </row>
    <row r="113" spans="1:20" x14ac:dyDescent="0.25">
      <c r="A113" s="3">
        <f t="shared" si="9"/>
        <v>11.66666666666668</v>
      </c>
      <c r="B113" s="3">
        <f>AVERAGE('1E'!$J112:$J142) + Calibration!$C$11</f>
        <v>417.10360036955092</v>
      </c>
      <c r="C113" s="3">
        <v>435.15834686526432</v>
      </c>
      <c r="D113" s="3">
        <v>2566.7181348997465</v>
      </c>
      <c r="E113" s="3">
        <f t="shared" si="5"/>
        <v>0.10225069741753162</v>
      </c>
      <c r="G113" s="3">
        <f>AVERAGE('2E'!$J112:$J142) + Calibration!$C$11</f>
        <v>416.07816407009898</v>
      </c>
      <c r="H113" s="3">
        <v>439.75587266784214</v>
      </c>
      <c r="I113" s="3">
        <v>2611.0738019145983</v>
      </c>
      <c r="J113" s="3">
        <f t="shared" si="6"/>
        <v>0.13409560848407021</v>
      </c>
      <c r="L113" s="3">
        <f>AVERAGE('3E'!$J112:$J142) + Calibration!$C$11</f>
        <v>415.982027450244</v>
      </c>
      <c r="M113" s="3">
        <v>449.88465302896475</v>
      </c>
      <c r="N113" s="3">
        <v>2574.0391169689356</v>
      </c>
      <c r="O113" s="3">
        <f t="shared" si="7"/>
        <v>0.19200308963256188</v>
      </c>
      <c r="Q113" s="3">
        <f>AVERAGE('4E'!$J268:$J298) + Calibration!$C$11</f>
        <v>416.19965784760404</v>
      </c>
      <c r="R113" s="3">
        <v>456.85284990983769</v>
      </c>
      <c r="S113" s="3">
        <v>2552.9377870129883</v>
      </c>
      <c r="T113" s="3">
        <f t="shared" si="8"/>
        <v>0.23023404076037132</v>
      </c>
    </row>
    <row r="114" spans="1:20" x14ac:dyDescent="0.25">
      <c r="A114" s="3">
        <f t="shared" si="9"/>
        <v>11.750000000000014</v>
      </c>
      <c r="B114" s="3">
        <f>AVERAGE('1E'!$J113:$J143) + Calibration!$C$11</f>
        <v>417.11973806295771</v>
      </c>
      <c r="C114" s="3">
        <v>435.51738489590912</v>
      </c>
      <c r="D114" s="3">
        <v>2562.4118192487213</v>
      </c>
      <c r="E114" s="3">
        <f t="shared" si="5"/>
        <v>0.10419266866789603</v>
      </c>
      <c r="G114" s="3">
        <f>AVERAGE('2E'!$J113:$J143) + Calibration!$C$11</f>
        <v>416.07193930067501</v>
      </c>
      <c r="H114" s="3">
        <v>438.24716584119005</v>
      </c>
      <c r="I114" s="3">
        <v>2583.0824272060336</v>
      </c>
      <c r="J114" s="3">
        <f t="shared" si="6"/>
        <v>0.12558649769454025</v>
      </c>
      <c r="L114" s="3">
        <f>AVERAGE('3E'!$J113:$J143) + Calibration!$C$11</f>
        <v>416.11804515181507</v>
      </c>
      <c r="M114" s="3">
        <v>451.03410631595034</v>
      </c>
      <c r="N114" s="3">
        <v>2562.4118192487213</v>
      </c>
      <c r="O114" s="3">
        <f t="shared" si="7"/>
        <v>0.19774254963666565</v>
      </c>
      <c r="Q114" s="3">
        <f>AVERAGE('4E'!$J269:$J299) + Calibration!$C$11</f>
        <v>416.19965784760404</v>
      </c>
      <c r="R114" s="3">
        <v>454.12299712821664</v>
      </c>
      <c r="S114" s="3">
        <v>2527.530399787538</v>
      </c>
      <c r="T114" s="3">
        <f t="shared" si="8"/>
        <v>0.21477387626378244</v>
      </c>
    </row>
    <row r="115" spans="1:20" x14ac:dyDescent="0.25">
      <c r="A115" s="3">
        <f t="shared" si="9"/>
        <v>11.833333333333348</v>
      </c>
      <c r="B115" s="3">
        <f>AVERAGE('1E'!$J114:$J144) + Calibration!$C$11</f>
        <v>417.15823798865665</v>
      </c>
      <c r="C115" s="3">
        <v>435.51738489590912</v>
      </c>
      <c r="D115" s="3">
        <v>2546.0477422603708</v>
      </c>
      <c r="E115" s="3">
        <f t="shared" si="5"/>
        <v>0.10397462936979929</v>
      </c>
      <c r="G115" s="3">
        <f>AVERAGE('2E'!$J114:$J144) + Calibration!$C$11</f>
        <v>415.94099367614172</v>
      </c>
      <c r="H115" s="3">
        <v>438.24716584119005</v>
      </c>
      <c r="I115" s="3">
        <v>2580.9291617215531</v>
      </c>
      <c r="J115" s="3">
        <f t="shared" si="6"/>
        <v>0.1263280911273521</v>
      </c>
      <c r="L115" s="3">
        <f>AVERAGE('3E'!$J114:$J144) + Calibration!$C$11</f>
        <v>416.15792830837745</v>
      </c>
      <c r="M115" s="3">
        <v>447.15501575636563</v>
      </c>
      <c r="N115" s="3">
        <v>2592.5564594417674</v>
      </c>
      <c r="O115" s="3">
        <f t="shared" si="7"/>
        <v>0.17554795411951701</v>
      </c>
      <c r="Q115" s="3">
        <f>AVERAGE('4E'!$J270:$J300) + Calibration!$C$11</f>
        <v>416.13856515113571</v>
      </c>
      <c r="R115" s="3">
        <v>454.55415884488957</v>
      </c>
      <c r="S115" s="3">
        <v>2524.94645536801</v>
      </c>
      <c r="T115" s="3">
        <f t="shared" si="8"/>
        <v>0.21756169480571005</v>
      </c>
    </row>
    <row r="116" spans="1:20" x14ac:dyDescent="0.25">
      <c r="A116" s="3">
        <f t="shared" si="9"/>
        <v>11.916666666666682</v>
      </c>
      <c r="B116" s="3">
        <f>AVERAGE('1E'!$J115:$J145) + Calibration!$C$11</f>
        <v>417.18059975987188</v>
      </c>
      <c r="C116" s="3">
        <v>435.15834686526432</v>
      </c>
      <c r="D116" s="3">
        <v>2574.0391169689356</v>
      </c>
      <c r="E116" s="3">
        <f t="shared" si="5"/>
        <v>0.10181462143258703</v>
      </c>
      <c r="G116" s="3">
        <f>AVERAGE('2E'!$J115:$J145) + Calibration!$C$11</f>
        <v>415.90111075011782</v>
      </c>
      <c r="H116" s="3">
        <v>435.15834686526432</v>
      </c>
      <c r="I116" s="3">
        <v>2594.7094665447248</v>
      </c>
      <c r="J116" s="3">
        <f t="shared" si="6"/>
        <v>0.10906084023806741</v>
      </c>
      <c r="L116" s="3">
        <f>AVERAGE('3E'!$J115:$J145) + Calibration!$C$11</f>
        <v>416.06940153311757</v>
      </c>
      <c r="M116" s="3">
        <v>447.15501575636563</v>
      </c>
      <c r="N116" s="3">
        <v>2611.0738019145983</v>
      </c>
      <c r="O116" s="3">
        <f t="shared" si="7"/>
        <v>0.17604931394268578</v>
      </c>
      <c r="Q116" s="3">
        <f>AVERAGE('4E'!$J271:$J301) + Calibration!$C$11</f>
        <v>416.17222422988948</v>
      </c>
      <c r="R116" s="3">
        <v>454.55415884488957</v>
      </c>
      <c r="S116" s="3">
        <v>2546.0477422603708</v>
      </c>
      <c r="T116" s="3">
        <f t="shared" si="8"/>
        <v>0.21737107101169434</v>
      </c>
    </row>
    <row r="117" spans="1:20" x14ac:dyDescent="0.25">
      <c r="A117" s="3">
        <f t="shared" si="9"/>
        <v>12.000000000000016</v>
      </c>
      <c r="B117" s="3">
        <f>AVERAGE('1E'!$J116:$J146) + Calibration!$C$11</f>
        <v>417.20941706952681</v>
      </c>
      <c r="C117" s="3">
        <v>435.51738489590912</v>
      </c>
      <c r="D117" s="3">
        <v>2569.3021223828628</v>
      </c>
      <c r="E117" s="3">
        <f t="shared" si="5"/>
        <v>0.10368478333327896</v>
      </c>
      <c r="G117" s="3">
        <f>AVERAGE('2E'!$J116:$J146) + Calibration!$C$11</f>
        <v>415.90111075011782</v>
      </c>
      <c r="H117" s="3">
        <v>434.72732882127275</v>
      </c>
      <c r="I117" s="3">
        <v>2599.4464611307976</v>
      </c>
      <c r="J117" s="3">
        <f t="shared" si="6"/>
        <v>0.10661982587056343</v>
      </c>
      <c r="L117" s="3">
        <f>AVERAGE('3E'!$J116:$J146) + Calibration!$C$11</f>
        <v>416.02214137582206</v>
      </c>
      <c r="M117" s="3">
        <v>447.94521550368358</v>
      </c>
      <c r="N117" s="3">
        <v>2580.9291617215531</v>
      </c>
      <c r="O117" s="3">
        <f t="shared" si="7"/>
        <v>0.18079215867474985</v>
      </c>
      <c r="Q117" s="3">
        <f>AVERAGE('4E'!$J272:$J302) + Calibration!$C$11</f>
        <v>416.13971807406034</v>
      </c>
      <c r="R117" s="3">
        <v>454.9131968755346</v>
      </c>
      <c r="S117" s="3">
        <v>2506.4291128951782</v>
      </c>
      <c r="T117" s="3">
        <f t="shared" si="8"/>
        <v>0.21958853034551931</v>
      </c>
    </row>
    <row r="118" spans="1:20" x14ac:dyDescent="0.25">
      <c r="A118" s="3">
        <f t="shared" si="9"/>
        <v>12.08333333333335</v>
      </c>
      <c r="B118" s="3">
        <f>AVERAGE('1E'!$J117:$J147) + Calibration!$C$11</f>
        <v>417.17322229806177</v>
      </c>
      <c r="C118" s="3">
        <v>440.5460724151601</v>
      </c>
      <c r="D118" s="3">
        <v>2574.0391169689356</v>
      </c>
      <c r="E118" s="3">
        <f t="shared" si="5"/>
        <v>0.13236908231728162</v>
      </c>
      <c r="G118" s="3">
        <f>AVERAGE('2E'!$J117:$J147) + Calibration!$C$11</f>
        <v>416.26374777481499</v>
      </c>
      <c r="H118" s="3">
        <v>437.45696609387187</v>
      </c>
      <c r="I118" s="3">
        <v>2566.7181348997465</v>
      </c>
      <c r="J118" s="3">
        <f t="shared" si="6"/>
        <v>0.12002502245933347</v>
      </c>
      <c r="L118" s="3">
        <f>AVERAGE('3E'!$J117:$J147) + Calibration!$C$11</f>
        <v>415.92508467690448</v>
      </c>
      <c r="M118" s="3">
        <v>447.58596196401663</v>
      </c>
      <c r="N118" s="3">
        <v>2606.3367642649382</v>
      </c>
      <c r="O118" s="3">
        <f t="shared" si="7"/>
        <v>0.1793072411305649</v>
      </c>
      <c r="Q118" s="3">
        <f>AVERAGE('4E'!$J273:$J303) + Calibration!$C$11</f>
        <v>416.15216669075431</v>
      </c>
      <c r="R118" s="3">
        <v>454.12299712821664</v>
      </c>
      <c r="S118" s="3">
        <v>2522.7934052014652</v>
      </c>
      <c r="T118" s="3">
        <f t="shared" si="8"/>
        <v>0.21504283622454418</v>
      </c>
    </row>
    <row r="119" spans="1:20" x14ac:dyDescent="0.25">
      <c r="A119" s="3">
        <f t="shared" si="9"/>
        <v>12.166666666666684</v>
      </c>
      <c r="B119" s="3">
        <f>AVERAGE('1E'!$J118:$J148) + Calibration!$C$11</f>
        <v>417.23177884074198</v>
      </c>
      <c r="C119" s="3">
        <v>437.45696609387187</v>
      </c>
      <c r="D119" s="3">
        <v>2606.3367642649382</v>
      </c>
      <c r="E119" s="3">
        <f t="shared" si="5"/>
        <v>0.11454270501796857</v>
      </c>
      <c r="G119" s="3">
        <f>AVERAGE('2E'!$J118:$J148) + Calibration!$C$11</f>
        <v>416.34858570390043</v>
      </c>
      <c r="H119" s="3">
        <v>434.72732882127275</v>
      </c>
      <c r="I119" s="3">
        <v>2601.5997696788654</v>
      </c>
      <c r="J119" s="3">
        <f t="shared" si="6"/>
        <v>0.10408560994501653</v>
      </c>
      <c r="L119" s="3">
        <f>AVERAGE('3E'!$J118:$J148) + Calibration!$C$11</f>
        <v>415.85269559505133</v>
      </c>
      <c r="M119" s="3">
        <v>447.94521550368358</v>
      </c>
      <c r="N119" s="3">
        <v>2578.3454326199599</v>
      </c>
      <c r="O119" s="3">
        <f t="shared" si="7"/>
        <v>0.18175179271128306</v>
      </c>
      <c r="Q119" s="3">
        <f>AVERAGE('4E'!$J274:$J304) + Calibration!$C$11</f>
        <v>416.34166978012183</v>
      </c>
      <c r="R119" s="3">
        <v>456.49359637017074</v>
      </c>
      <c r="S119" s="3">
        <v>2552.9377870129883</v>
      </c>
      <c r="T119" s="3">
        <f t="shared" si="8"/>
        <v>0.22739518926309957</v>
      </c>
    </row>
    <row r="120" spans="1:20" x14ac:dyDescent="0.25">
      <c r="A120" s="3">
        <f t="shared" si="9"/>
        <v>12.250000000000018</v>
      </c>
      <c r="B120" s="3">
        <f>AVERAGE('1E'!$J119:$J149) + Calibration!$C$11</f>
        <v>417.20941660844983</v>
      </c>
      <c r="C120" s="3">
        <v>435.87656659923573</v>
      </c>
      <c r="D120" s="3">
        <v>2617.9638036036295</v>
      </c>
      <c r="E120" s="3">
        <f t="shared" si="5"/>
        <v>0.10571896458411655</v>
      </c>
      <c r="G120" s="3">
        <f>AVERAGE('2E'!$J119:$J149) + Calibration!$C$11</f>
        <v>416.39976524584756</v>
      </c>
      <c r="H120" s="3">
        <v>435.15834686526432</v>
      </c>
      <c r="I120" s="3">
        <v>2571.4551294858193</v>
      </c>
      <c r="J120" s="3">
        <f t="shared" si="6"/>
        <v>0.10623677566475097</v>
      </c>
      <c r="L120" s="3">
        <f>AVERAGE('3E'!$J119:$J149) + Calibration!$C$11</f>
        <v>415.7890669753333</v>
      </c>
      <c r="M120" s="3">
        <v>447.94521550368358</v>
      </c>
      <c r="N120" s="3">
        <v>2539.1574821898166</v>
      </c>
      <c r="O120" s="3">
        <f t="shared" si="7"/>
        <v>0.18211214508418555</v>
      </c>
      <c r="Q120" s="3">
        <f>AVERAGE('4E'!$J275:$J305) + Calibration!$C$11</f>
        <v>416.42881355505665</v>
      </c>
      <c r="R120" s="3">
        <v>456.85284990983769</v>
      </c>
      <c r="S120" s="3">
        <v>2574.0391169689356</v>
      </c>
      <c r="T120" s="3">
        <f t="shared" si="8"/>
        <v>0.2289362473568583</v>
      </c>
    </row>
    <row r="121" spans="1:20" x14ac:dyDescent="0.25">
      <c r="A121" s="3">
        <f t="shared" si="9"/>
        <v>12.333333333333352</v>
      </c>
      <c r="B121" s="3">
        <f>AVERAGE('1E'!$J120:$J150) + Calibration!$C$11</f>
        <v>417.21195253169947</v>
      </c>
      <c r="C121" s="3">
        <v>435.51738489590912</v>
      </c>
      <c r="D121" s="3">
        <v>2615.810796500672</v>
      </c>
      <c r="E121" s="3">
        <f t="shared" si="5"/>
        <v>0.10367042407459362</v>
      </c>
      <c r="G121" s="3">
        <f>AVERAGE('2E'!$J120:$J150) + Calibration!$C$11</f>
        <v>416.39100455317396</v>
      </c>
      <c r="H121" s="3">
        <v>435.51738489590912</v>
      </c>
      <c r="I121" s="3">
        <v>2587.8194217921064</v>
      </c>
      <c r="J121" s="3">
        <f t="shared" si="6"/>
        <v>0.10831975567100656</v>
      </c>
      <c r="L121" s="3">
        <f>AVERAGE('3E'!$J120:$J150) + Calibration!$C$11</f>
        <v>415.68809066122571</v>
      </c>
      <c r="M121" s="3">
        <v>447.94521550368358</v>
      </c>
      <c r="N121" s="3">
        <v>2557.6747815990611</v>
      </c>
      <c r="O121" s="3">
        <f t="shared" si="7"/>
        <v>0.18268401124373554</v>
      </c>
      <c r="Q121" s="3">
        <f>AVERAGE('4E'!$J276:$J306) + Calibration!$C$11</f>
        <v>416.53601440804977</v>
      </c>
      <c r="R121" s="3">
        <v>456.49359637017074</v>
      </c>
      <c r="S121" s="3">
        <v>2569.3021223828628</v>
      </c>
      <c r="T121" s="3">
        <f t="shared" si="8"/>
        <v>0.22629454385942691</v>
      </c>
    </row>
    <row r="122" spans="1:20" x14ac:dyDescent="0.25">
      <c r="A122" s="3">
        <f t="shared" si="9"/>
        <v>12.416666666666686</v>
      </c>
      <c r="B122" s="3">
        <f>AVERAGE('1E'!$J121:$J151) + Calibration!$C$11</f>
        <v>417.25183614933883</v>
      </c>
      <c r="C122" s="3">
        <v>435.15834686526432</v>
      </c>
      <c r="D122" s="3">
        <v>2650.6921728982679</v>
      </c>
      <c r="E122" s="3">
        <f t="shared" si="5"/>
        <v>0.10141118344988084</v>
      </c>
      <c r="G122" s="3">
        <f>AVERAGE('2E'!$J121:$J151) + Calibration!$C$11</f>
        <v>416.31492731676201</v>
      </c>
      <c r="H122" s="3">
        <v>435.51738489590912</v>
      </c>
      <c r="I122" s="3">
        <v>2506.4291128951782</v>
      </c>
      <c r="J122" s="3">
        <f t="shared" si="6"/>
        <v>0.10875060915779282</v>
      </c>
      <c r="L122" s="3">
        <f>AVERAGE('3E'!$J121:$J151) + Calibration!$C$11</f>
        <v>415.65051288943567</v>
      </c>
      <c r="M122" s="3">
        <v>447.94521550368358</v>
      </c>
      <c r="N122" s="3">
        <v>2578.3454326199599</v>
      </c>
      <c r="O122" s="3">
        <f t="shared" si="7"/>
        <v>0.1828968280436746</v>
      </c>
      <c r="Q122" s="3">
        <f>AVERAGE('4E'!$J277:$J307) + Calibration!$C$11</f>
        <v>416.50120332852515</v>
      </c>
      <c r="R122" s="3">
        <v>453.76395909757139</v>
      </c>
      <c r="S122" s="3">
        <v>2574.0391169689356</v>
      </c>
      <c r="T122" s="3">
        <f t="shared" si="8"/>
        <v>0.21103274786986015</v>
      </c>
    </row>
    <row r="123" spans="1:20" x14ac:dyDescent="0.25">
      <c r="A123" s="3">
        <f t="shared" si="9"/>
        <v>12.50000000000002</v>
      </c>
      <c r="B123" s="3">
        <f>AVERAGE('1E'!$J122:$J152) + Calibration!$C$11</f>
        <v>417.2255547629336</v>
      </c>
      <c r="C123" s="3">
        <v>434.36814711794591</v>
      </c>
      <c r="D123" s="3">
        <v>2613.2268090175567</v>
      </c>
      <c r="E123" s="3">
        <f t="shared" si="5"/>
        <v>9.7084831640290178E-2</v>
      </c>
      <c r="G123" s="3">
        <f>AVERAGE('2E'!$J122:$J152) + Calibration!$C$11</f>
        <v>416.41336701600466</v>
      </c>
      <c r="H123" s="3">
        <v>434.72732882127275</v>
      </c>
      <c r="I123" s="3">
        <v>2548.2007924269146</v>
      </c>
      <c r="J123" s="3">
        <f t="shared" si="6"/>
        <v>0.1037187294494165</v>
      </c>
      <c r="L123" s="3">
        <f>AVERAGE('3E'!$J122:$J152) + Calibration!$C$11</f>
        <v>415.68301904526487</v>
      </c>
      <c r="M123" s="3">
        <v>445.21536272206254</v>
      </c>
      <c r="N123" s="3">
        <v>2543.4637547772545</v>
      </c>
      <c r="O123" s="3">
        <f t="shared" si="7"/>
        <v>0.1672525691813915</v>
      </c>
      <c r="Q123" s="3">
        <f>AVERAGE('4E'!$J278:$J308) + Calibration!$C$11</f>
        <v>416.37164070431675</v>
      </c>
      <c r="R123" s="3">
        <v>453.76395909757139</v>
      </c>
      <c r="S123" s="3">
        <v>2599.4464611307976</v>
      </c>
      <c r="T123" s="3">
        <f t="shared" si="8"/>
        <v>0.21176650886105991</v>
      </c>
    </row>
    <row r="124" spans="1:20" x14ac:dyDescent="0.25">
      <c r="A124" s="3">
        <f t="shared" si="9"/>
        <v>12.583333333333353</v>
      </c>
      <c r="B124" s="3">
        <f>AVERAGE('1E'!$J123:$J153) + Calibration!$C$11</f>
        <v>417.28295861322761</v>
      </c>
      <c r="C124" s="3">
        <v>432.78774762330977</v>
      </c>
      <c r="D124" s="3">
        <v>2645.9551783121951</v>
      </c>
      <c r="E124" s="3">
        <f t="shared" si="5"/>
        <v>8.7809346421395859E-2</v>
      </c>
      <c r="G124" s="3">
        <f>AVERAGE('2E'!$J123:$J153) + Calibration!$C$11</f>
        <v>416.43319332504723</v>
      </c>
      <c r="H124" s="3">
        <v>434.72732882127275</v>
      </c>
      <c r="I124" s="3">
        <v>2574.0391169689356</v>
      </c>
      <c r="J124" s="3">
        <f t="shared" si="6"/>
        <v>0.10360644573901936</v>
      </c>
      <c r="L124" s="3">
        <f>AVERAGE('3E'!$J123:$J153) + Calibration!$C$11</f>
        <v>415.70907012373135</v>
      </c>
      <c r="M124" s="3">
        <v>445.64630892971354</v>
      </c>
      <c r="N124" s="3">
        <v>2583.0824272060336</v>
      </c>
      <c r="O124" s="3">
        <f t="shared" si="7"/>
        <v>0.16954563983458004</v>
      </c>
      <c r="Q124" s="3">
        <f>AVERAGE('4E'!$J279:$J309) + Calibration!$C$11</f>
        <v>416.37924847406566</v>
      </c>
      <c r="R124" s="3">
        <v>453.76395909757139</v>
      </c>
      <c r="S124" s="3">
        <v>2534.4204445401565</v>
      </c>
      <c r="T124" s="3">
        <f t="shared" si="8"/>
        <v>0.21172342325125623</v>
      </c>
    </row>
    <row r="125" spans="1:20" x14ac:dyDescent="0.25">
      <c r="A125" s="3">
        <f t="shared" si="9"/>
        <v>12.666666666666687</v>
      </c>
      <c r="B125" s="3">
        <f>AVERAGE('1E'!$J124:$J154) + Calibration!$C$11</f>
        <v>417.24053953341564</v>
      </c>
      <c r="C125" s="3">
        <v>434.72732882127275</v>
      </c>
      <c r="D125" s="3">
        <v>2606.3367642649382</v>
      </c>
      <c r="E125" s="3">
        <f t="shared" si="5"/>
        <v>9.9034145990436917E-2</v>
      </c>
      <c r="G125" s="3">
        <f>AVERAGE('2E'!$J124:$J154) + Calibration!$C$11</f>
        <v>416.40829493896695</v>
      </c>
      <c r="H125" s="3">
        <v>435.51738489590912</v>
      </c>
      <c r="I125" s="3">
        <v>2518.0564106153915</v>
      </c>
      <c r="J125" s="3">
        <f t="shared" si="6"/>
        <v>0.10822183383054367</v>
      </c>
      <c r="L125" s="3">
        <f>AVERAGE('3E'!$J124:$J154) + Calibration!$C$11</f>
        <v>415.76255551152781</v>
      </c>
      <c r="M125" s="3">
        <v>442.91667165711419</v>
      </c>
      <c r="N125" s="3">
        <v>2580.9291617215531</v>
      </c>
      <c r="O125" s="3">
        <f t="shared" si="7"/>
        <v>0.15378378834075976</v>
      </c>
      <c r="Q125" s="3">
        <f>AVERAGE('4E'!$J280:$J310) + Calibration!$C$11</f>
        <v>416.38547324348957</v>
      </c>
      <c r="R125" s="3">
        <v>454.9131968755346</v>
      </c>
      <c r="S125" s="3">
        <v>2569.3021223828628</v>
      </c>
      <c r="T125" s="3">
        <f t="shared" si="8"/>
        <v>0.21819672805828871</v>
      </c>
    </row>
    <row r="126" spans="1:20" x14ac:dyDescent="0.25">
      <c r="A126" s="3">
        <f t="shared" si="9"/>
        <v>12.750000000000021</v>
      </c>
      <c r="B126" s="3">
        <f>AVERAGE('1E'!$J125:$J155) + Calibration!$C$11</f>
        <v>417.05610852108589</v>
      </c>
      <c r="C126" s="3">
        <v>435.15834686526432</v>
      </c>
      <c r="D126" s="3">
        <v>2617.9638036036295</v>
      </c>
      <c r="E126" s="3">
        <f t="shared" si="5"/>
        <v>0.10251966129516624</v>
      </c>
      <c r="G126" s="3">
        <f>AVERAGE('2E'!$J125:$J155) + Calibration!$C$11</f>
        <v>416.35965108973096</v>
      </c>
      <c r="H126" s="3">
        <v>435.15834686526432</v>
      </c>
      <c r="I126" s="3">
        <v>2557.6747815990611</v>
      </c>
      <c r="J126" s="3">
        <f t="shared" si="6"/>
        <v>0.10646395694587348</v>
      </c>
      <c r="L126" s="3">
        <f>AVERAGE('3E'!$J125:$J155) + Calibration!$C$11</f>
        <v>415.99563037309349</v>
      </c>
      <c r="M126" s="3">
        <v>445.21536272206254</v>
      </c>
      <c r="N126" s="3">
        <v>2555.0910524974679</v>
      </c>
      <c r="O126" s="3">
        <f t="shared" si="7"/>
        <v>0.16548213577770532</v>
      </c>
      <c r="Q126" s="3">
        <f>AVERAGE('4E'!$J281:$J311) + Calibration!$C$11</f>
        <v>416.57243971799204</v>
      </c>
      <c r="R126" s="3">
        <v>457.28379611748869</v>
      </c>
      <c r="S126" s="3">
        <v>2524.94645536801</v>
      </c>
      <c r="T126" s="3">
        <f t="shared" si="8"/>
        <v>0.23056344688365216</v>
      </c>
    </row>
    <row r="127" spans="1:20" x14ac:dyDescent="0.25">
      <c r="A127" s="3">
        <f t="shared" si="9"/>
        <v>12.833333333333355</v>
      </c>
      <c r="B127" s="3">
        <f>AVERAGE('1E'!$J126:$J156) + Calibration!$C$11</f>
        <v>416.98510243955775</v>
      </c>
      <c r="C127" s="3">
        <v>435.15834686526432</v>
      </c>
      <c r="D127" s="3">
        <v>2611.0738019145983</v>
      </c>
      <c r="E127" s="3">
        <f t="shared" si="5"/>
        <v>0.1029217949589572</v>
      </c>
      <c r="G127" s="3">
        <f>AVERAGE('2E'!$J126:$J156) + Calibration!$C$11</f>
        <v>416.48183694374461</v>
      </c>
      <c r="H127" s="3">
        <v>435.51738489590912</v>
      </c>
      <c r="I127" s="3">
        <v>2539.1574821898166</v>
      </c>
      <c r="J127" s="3">
        <f t="shared" si="6"/>
        <v>0.10780533829681878</v>
      </c>
      <c r="L127" s="3">
        <f>AVERAGE('3E'!$J126:$J156) + Calibration!$C$11</f>
        <v>416.05165168413959</v>
      </c>
      <c r="M127" s="3">
        <v>444.85610918239558</v>
      </c>
      <c r="N127" s="3">
        <v>2597.2934540278402</v>
      </c>
      <c r="O127" s="3">
        <f t="shared" si="7"/>
        <v>0.16313028092804283</v>
      </c>
      <c r="Q127" s="3">
        <f>AVERAGE('4E'!$J282:$J312) + Calibration!$C$11</f>
        <v>416.65843057000222</v>
      </c>
      <c r="R127" s="3">
        <v>454.9131968755346</v>
      </c>
      <c r="S127" s="3">
        <v>2541.3107476742971</v>
      </c>
      <c r="T127" s="3">
        <f t="shared" si="8"/>
        <v>0.21665086990914381</v>
      </c>
    </row>
    <row r="128" spans="1:20" x14ac:dyDescent="0.25">
      <c r="A128" s="3">
        <f t="shared" si="9"/>
        <v>12.916666666666689</v>
      </c>
      <c r="B128" s="3">
        <f>AVERAGE('1E'!$J127:$J157) + Calibration!$C$11</f>
        <v>417.03858713573874</v>
      </c>
      <c r="C128" s="3">
        <v>435.15834686526432</v>
      </c>
      <c r="D128" s="3">
        <v>2620.5477910867448</v>
      </c>
      <c r="E128" s="3">
        <f t="shared" si="5"/>
        <v>0.10261889137141754</v>
      </c>
      <c r="G128" s="3">
        <f>AVERAGE('2E'!$J127:$J157) + Calibration!$C$11</f>
        <v>416.62638433843517</v>
      </c>
      <c r="H128" s="3">
        <v>435.51738489590912</v>
      </c>
      <c r="I128" s="3">
        <v>2543.4637547772545</v>
      </c>
      <c r="J128" s="3">
        <f t="shared" si="6"/>
        <v>0.10698671301617547</v>
      </c>
      <c r="L128" s="3">
        <f>AVERAGE('3E'!$J127:$J157) + Calibration!$C$11</f>
        <v>416.05925945388844</v>
      </c>
      <c r="M128" s="3">
        <v>442.48550994044126</v>
      </c>
      <c r="N128" s="3">
        <v>2613.2268090175567</v>
      </c>
      <c r="O128" s="3">
        <f t="shared" si="7"/>
        <v>0.14966161629696376</v>
      </c>
      <c r="Q128" s="3">
        <f>AVERAGE('4E'!$J283:$J313) + Calibration!$C$11</f>
        <v>416.60102671970816</v>
      </c>
      <c r="R128" s="3">
        <v>454.12299712821664</v>
      </c>
      <c r="S128" s="3">
        <v>2552.9377870129883</v>
      </c>
      <c r="T128" s="3">
        <f t="shared" si="8"/>
        <v>0.21250077610676402</v>
      </c>
    </row>
    <row r="129" spans="1:20" x14ac:dyDescent="0.25">
      <c r="A129" s="3">
        <f t="shared" si="9"/>
        <v>13.000000000000023</v>
      </c>
      <c r="B129" s="3">
        <f>AVERAGE('1E'!$J128:$J158) + Calibration!$C$11</f>
        <v>417.08354213880034</v>
      </c>
      <c r="C129" s="3">
        <v>435.51738489590912</v>
      </c>
      <c r="D129" s="3">
        <v>2613.2268090175567</v>
      </c>
      <c r="E129" s="3">
        <f t="shared" si="5"/>
        <v>0.10439765955434474</v>
      </c>
      <c r="G129" s="3">
        <f>AVERAGE('2E'!$J128:$J158) + Calibration!$C$11</f>
        <v>416.64644164703191</v>
      </c>
      <c r="H129" s="3">
        <v>435.15834686526432</v>
      </c>
      <c r="I129" s="3">
        <v>2524.94645536801</v>
      </c>
      <c r="J129" s="3">
        <f t="shared" si="6"/>
        <v>0.10483975610186015</v>
      </c>
      <c r="L129" s="3">
        <f>AVERAGE('3E'!$J128:$J158) + Calibration!$C$11</f>
        <v>416.12404076599262</v>
      </c>
      <c r="M129" s="3">
        <v>442.48550994044126</v>
      </c>
      <c r="N129" s="3">
        <v>2583.0824272060336</v>
      </c>
      <c r="O129" s="3">
        <f t="shared" si="7"/>
        <v>0.14929473580136404</v>
      </c>
      <c r="Q129" s="3">
        <f>AVERAGE('4E'!$J284:$J314) + Calibration!$C$11</f>
        <v>416.63468510684663</v>
      </c>
      <c r="R129" s="3">
        <v>454.55415884488957</v>
      </c>
      <c r="S129" s="3">
        <v>2518.0564106153915</v>
      </c>
      <c r="T129" s="3">
        <f t="shared" si="8"/>
        <v>0.21475198426858116</v>
      </c>
    </row>
    <row r="130" spans="1:20" x14ac:dyDescent="0.25">
      <c r="A130" s="3">
        <f t="shared" si="9"/>
        <v>13.083333333333357</v>
      </c>
      <c r="B130" s="3">
        <f>AVERAGE('1E'!$J129:$J159) + Calibration!$C$11</f>
        <v>417.15593122065343</v>
      </c>
      <c r="C130" s="3">
        <v>435.15834686526432</v>
      </c>
      <c r="D130" s="3">
        <v>2587.8194217921064</v>
      </c>
      <c r="E130" s="3">
        <f t="shared" si="5"/>
        <v>0.10195432848081157</v>
      </c>
      <c r="G130" s="3">
        <f>AVERAGE('2E'!$J129:$J159) + Calibration!$C$11</f>
        <v>416.73750434554131</v>
      </c>
      <c r="H130" s="3">
        <v>435.87656659923573</v>
      </c>
      <c r="I130" s="3">
        <v>2524.94645536801</v>
      </c>
      <c r="J130" s="3">
        <f t="shared" si="6"/>
        <v>0.10839157801647561</v>
      </c>
      <c r="L130" s="3">
        <f>AVERAGE('3E'!$J129:$J159) + Calibration!$C$11</f>
        <v>416.19504684752081</v>
      </c>
      <c r="M130" s="3">
        <v>442.91667165711419</v>
      </c>
      <c r="N130" s="3">
        <v>2604.1834987804577</v>
      </c>
      <c r="O130" s="3">
        <f t="shared" si="7"/>
        <v>0.15133443017653272</v>
      </c>
      <c r="Q130" s="3">
        <f>AVERAGE('4E'!$J285:$J315) + Calibration!$C$11</f>
        <v>416.70937911239514</v>
      </c>
      <c r="R130" s="3">
        <v>456.49359637017074</v>
      </c>
      <c r="S130" s="3">
        <v>2518.0564106153915</v>
      </c>
      <c r="T130" s="3">
        <f t="shared" si="8"/>
        <v>0.22531271551134641</v>
      </c>
    </row>
    <row r="131" spans="1:20" x14ac:dyDescent="0.25">
      <c r="A131" s="3">
        <f t="shared" si="9"/>
        <v>13.166666666666691</v>
      </c>
      <c r="B131" s="3">
        <f>AVERAGE('1E'!$J130:$J160) + Calibration!$C$11</f>
        <v>417.22324845600724</v>
      </c>
      <c r="C131" s="3">
        <v>435.15834686526432</v>
      </c>
      <c r="D131" s="3">
        <v>2636.4811460764613</v>
      </c>
      <c r="E131" s="3">
        <f t="shared" si="5"/>
        <v>0.10157308611527729</v>
      </c>
      <c r="G131" s="3">
        <f>AVERAGE('2E'!$J130:$J160) + Calibration!$C$11</f>
        <v>416.7637857319466</v>
      </c>
      <c r="H131" s="3">
        <v>434.72732882127275</v>
      </c>
      <c r="I131" s="3">
        <v>2559.8280901471289</v>
      </c>
      <c r="J131" s="3">
        <f t="shared" si="6"/>
        <v>0.1017341788437502</v>
      </c>
      <c r="L131" s="3">
        <f>AVERAGE('3E'!$J130:$J160) + Calibration!$C$11</f>
        <v>416.23124115790887</v>
      </c>
      <c r="M131" s="3">
        <v>442.91667165711419</v>
      </c>
      <c r="N131" s="3">
        <v>2564.5650847332017</v>
      </c>
      <c r="O131" s="3">
        <f t="shared" si="7"/>
        <v>0.15112944842945564</v>
      </c>
      <c r="Q131" s="3">
        <f>AVERAGE('4E'!$J286:$J316) + Calibration!$C$11</f>
        <v>416.68701688010293</v>
      </c>
      <c r="R131" s="3">
        <v>456.49359637017074</v>
      </c>
      <c r="S131" s="3">
        <v>2529.6834499540828</v>
      </c>
      <c r="T131" s="3">
        <f t="shared" si="8"/>
        <v>0.22543936109167809</v>
      </c>
    </row>
    <row r="132" spans="1:20" x14ac:dyDescent="0.25">
      <c r="A132" s="3">
        <f t="shared" si="9"/>
        <v>13.250000000000025</v>
      </c>
      <c r="B132" s="3">
        <f>AVERAGE('1E'!$J131:$J161) + Calibration!$C$11</f>
        <v>417.26682022820546</v>
      </c>
      <c r="C132" s="3">
        <v>435.51738489590912</v>
      </c>
      <c r="D132" s="3">
        <v>2620.5477910867448</v>
      </c>
      <c r="E132" s="3">
        <f t="shared" ref="E132:E195" si="10">(C132-B132)/(7*35314.6667/1400)</f>
        <v>0.10335968804544121</v>
      </c>
      <c r="G132" s="3">
        <f>AVERAGE('2E'!$J131:$J161) + Calibration!$C$11</f>
        <v>416.78015350275359</v>
      </c>
      <c r="H132" s="3">
        <v>435.15834686526432</v>
      </c>
      <c r="I132" s="3">
        <v>2494.8020735564869</v>
      </c>
      <c r="J132" s="3">
        <f t="shared" ref="J132:J195" si="11">(H132-G132)/(7*35314.6667/1400)</f>
        <v>0.10408249648019885</v>
      </c>
      <c r="L132" s="3">
        <f>AVERAGE('3E'!$J131:$J161) + Calibration!$C$11</f>
        <v>416.15032215239796</v>
      </c>
      <c r="M132" s="3">
        <v>442.91667165711419</v>
      </c>
      <c r="N132" s="3">
        <v>2620.5477910867448</v>
      </c>
      <c r="O132" s="3">
        <f t="shared" ref="O132:O195" si="12">(M132-L132)/(7*35314.6667/1400)</f>
        <v>0.15158772264282042</v>
      </c>
      <c r="Q132" s="3">
        <f>AVERAGE('4E'!$J287:$J317) + Calibration!$C$11</f>
        <v>416.70061865026003</v>
      </c>
      <c r="R132" s="3">
        <v>456.85284990983769</v>
      </c>
      <c r="S132" s="3">
        <v>2522.7934052014652</v>
      </c>
      <c r="T132" s="3">
        <f t="shared" ref="T132:T195" si="13">(R132-Q132)/(7*35314.6667/1400)</f>
        <v>0.22739691471916204</v>
      </c>
    </row>
    <row r="133" spans="1:20" x14ac:dyDescent="0.25">
      <c r="A133" s="3">
        <f t="shared" ref="A133:A196" si="14">1/12+A132</f>
        <v>13.333333333333359</v>
      </c>
      <c r="B133" s="3">
        <f>AVERAGE('1E'!$J132:$J162) + Calibration!$C$11</f>
        <v>417.28065276737823</v>
      </c>
      <c r="C133" s="3">
        <v>435.87656659923573</v>
      </c>
      <c r="D133" s="3">
        <v>2601.5997696788654</v>
      </c>
      <c r="E133" s="3">
        <f t="shared" si="10"/>
        <v>0.10531552790703529</v>
      </c>
      <c r="G133" s="3">
        <f>AVERAGE('2E'!$J132:$J162) + Calibration!$C$11</f>
        <v>416.78015350275359</v>
      </c>
      <c r="H133" s="3">
        <v>435.15834686526432</v>
      </c>
      <c r="I133" s="3">
        <v>2580.9291617215531</v>
      </c>
      <c r="J133" s="3">
        <f t="shared" si="11"/>
        <v>0.10408249648019885</v>
      </c>
      <c r="L133" s="3">
        <f>AVERAGE('3E'!$J132:$J162) + Calibration!$C$11</f>
        <v>416.09545422535348</v>
      </c>
      <c r="M133" s="3">
        <v>448.30425353432884</v>
      </c>
      <c r="N133" s="3">
        <v>2620.5477910867448</v>
      </c>
      <c r="O133" s="3">
        <f t="shared" si="12"/>
        <v>0.18241032589994885</v>
      </c>
      <c r="Q133" s="3">
        <f>AVERAGE('4E'!$J288:$J318) + Calibration!$C$11</f>
        <v>416.78015442490755</v>
      </c>
      <c r="R133" s="3">
        <v>456.49359637017074</v>
      </c>
      <c r="S133" s="3">
        <v>2543.4637547772545</v>
      </c>
      <c r="T133" s="3">
        <f t="shared" si="13"/>
        <v>0.22491188877771953</v>
      </c>
    </row>
    <row r="134" spans="1:20" x14ac:dyDescent="0.25">
      <c r="A134" s="3">
        <f t="shared" si="14"/>
        <v>13.416666666666693</v>
      </c>
      <c r="B134" s="3">
        <f>AVERAGE('1E'!$J133:$J163) + Calibration!$C$11</f>
        <v>417.40767969887543</v>
      </c>
      <c r="C134" s="3">
        <v>435.51738489590912</v>
      </c>
      <c r="D134" s="3">
        <v>2655.4292105479281</v>
      </c>
      <c r="E134" s="3">
        <f t="shared" si="10"/>
        <v>0.10256194884055744</v>
      </c>
      <c r="G134" s="3">
        <f>AVERAGE('2E'!$J133:$J163) + Calibration!$C$11</f>
        <v>416.74511142367476</v>
      </c>
      <c r="H134" s="3">
        <v>435.51738489590912</v>
      </c>
      <c r="I134" s="3">
        <v>2594.7094665447248</v>
      </c>
      <c r="J134" s="3">
        <f t="shared" si="11"/>
        <v>0.10631431768395741</v>
      </c>
      <c r="L134" s="3">
        <f>AVERAGE('3E'!$J133:$J163) + Calibration!$C$11</f>
        <v>416.01430445082684</v>
      </c>
      <c r="M134" s="3">
        <v>445.64630892971354</v>
      </c>
      <c r="N134" s="3">
        <v>2622.7008412532896</v>
      </c>
      <c r="O134" s="3">
        <f t="shared" si="12"/>
        <v>0.16781698511053311</v>
      </c>
      <c r="Q134" s="3">
        <f>AVERAGE('4E'!$J289:$J319) + Calibration!$C$11</f>
        <v>416.79490842637392</v>
      </c>
      <c r="R134" s="3">
        <v>456.49359637017074</v>
      </c>
      <c r="S134" s="3">
        <v>2550.78477991003</v>
      </c>
      <c r="T134" s="3">
        <f t="shared" si="13"/>
        <v>0.22482833141844041</v>
      </c>
    </row>
    <row r="135" spans="1:20" x14ac:dyDescent="0.25">
      <c r="A135" s="3">
        <f t="shared" si="14"/>
        <v>13.500000000000027</v>
      </c>
      <c r="B135" s="3">
        <f>AVERAGE('1E'!$J134:$J164) + Calibration!$C$11</f>
        <v>417.41643969993362</v>
      </c>
      <c r="C135" s="3">
        <v>435.15834686526432</v>
      </c>
      <c r="D135" s="3">
        <v>2594.7094665447248</v>
      </c>
      <c r="E135" s="3">
        <f t="shared" si="10"/>
        <v>0.10047897275117536</v>
      </c>
      <c r="G135" s="3">
        <f>AVERAGE('2E'!$J134:$J164) + Calibration!$C$11</f>
        <v>416.74003957717548</v>
      </c>
      <c r="H135" s="3">
        <v>435.15834686526432</v>
      </c>
      <c r="I135" s="3">
        <v>2592.5564594417674</v>
      </c>
      <c r="J135" s="3">
        <f t="shared" si="11"/>
        <v>0.10430967645569673</v>
      </c>
      <c r="L135" s="3">
        <f>AVERAGE('3E'!$J134:$J164) + Calibration!$C$11</f>
        <v>416.02675375913623</v>
      </c>
      <c r="M135" s="3">
        <v>445.64630892971354</v>
      </c>
      <c r="N135" s="3">
        <v>2587.8194217921064</v>
      </c>
      <c r="O135" s="3">
        <f t="shared" si="12"/>
        <v>0.16774648007977552</v>
      </c>
      <c r="Q135" s="3">
        <f>AVERAGE('4E'!$J290:$J320) + Calibration!$C$11</f>
        <v>416.86107343041851</v>
      </c>
      <c r="R135" s="3">
        <v>456.85284990983769</v>
      </c>
      <c r="S135" s="3">
        <v>2578.3454326199599</v>
      </c>
      <c r="T135" s="3">
        <f t="shared" si="13"/>
        <v>0.22648820003966888</v>
      </c>
    </row>
    <row r="136" spans="1:20" x14ac:dyDescent="0.25">
      <c r="A136" s="3">
        <f t="shared" si="14"/>
        <v>13.583333333333361</v>
      </c>
      <c r="B136" s="3">
        <f>AVERAGE('1E'!$J135:$J165) + Calibration!$C$11</f>
        <v>417.30301476913195</v>
      </c>
      <c r="C136" s="3">
        <v>435.15834686526432</v>
      </c>
      <c r="D136" s="3">
        <v>2639.0651335595767</v>
      </c>
      <c r="E136" s="3">
        <f t="shared" si="10"/>
        <v>0.10112134002461005</v>
      </c>
      <c r="G136" s="3">
        <f>AVERAGE('2E'!$J135:$J165) + Calibration!$C$11</f>
        <v>416.91202105065736</v>
      </c>
      <c r="H136" s="3">
        <v>435.87656659923573</v>
      </c>
      <c r="I136" s="3">
        <v>2571.4551294858193</v>
      </c>
      <c r="J136" s="3">
        <f t="shared" si="11"/>
        <v>0.10740322546257172</v>
      </c>
      <c r="L136" s="3">
        <f>AVERAGE('3E'!$J135:$J165) + Calibration!$C$11</f>
        <v>416.00047237273094</v>
      </c>
      <c r="M136" s="3">
        <v>445.21536272206254</v>
      </c>
      <c r="N136" s="3">
        <v>2594.7094665447248</v>
      </c>
      <c r="O136" s="3">
        <f t="shared" si="12"/>
        <v>0.16545471374550219</v>
      </c>
      <c r="Q136" s="3">
        <f>AVERAGE('4E'!$J291:$J321) + Calibration!$C$11</f>
        <v>416.85853750716888</v>
      </c>
      <c r="R136" s="3">
        <v>456.49359637017074</v>
      </c>
      <c r="S136" s="3">
        <v>2576.192124071893</v>
      </c>
      <c r="T136" s="3">
        <f t="shared" si="13"/>
        <v>0.22446797643428901</v>
      </c>
    </row>
    <row r="137" spans="1:20" x14ac:dyDescent="0.25">
      <c r="A137" s="3">
        <f t="shared" si="14"/>
        <v>13.666666666666694</v>
      </c>
      <c r="B137" s="3">
        <f>AVERAGE('1E'!$J136:$J166) + Calibration!$C$11</f>
        <v>417.34543431002089</v>
      </c>
      <c r="C137" s="3">
        <v>435.87656659923573</v>
      </c>
      <c r="D137" s="3">
        <v>2601.5997696788654</v>
      </c>
      <c r="E137" s="3">
        <f t="shared" si="10"/>
        <v>0.10494864610581096</v>
      </c>
      <c r="G137" s="3">
        <f>AVERAGE('2E'!$J136:$J166) + Calibration!$C$11</f>
        <v>416.92446989788982</v>
      </c>
      <c r="H137" s="3">
        <v>435.51738489590912</v>
      </c>
      <c r="I137" s="3">
        <v>2578.3454326199599</v>
      </c>
      <c r="J137" s="3">
        <f t="shared" si="11"/>
        <v>0.10529854440347468</v>
      </c>
      <c r="L137" s="3">
        <f>AVERAGE('3E'!$J136:$J166) + Calibration!$C$11</f>
        <v>416.08392730149154</v>
      </c>
      <c r="M137" s="3">
        <v>442.91667165711419</v>
      </c>
      <c r="N137" s="3">
        <v>2604.1834987804577</v>
      </c>
      <c r="O137" s="3">
        <f t="shared" si="12"/>
        <v>0.15196374120457237</v>
      </c>
      <c r="Q137" s="3">
        <f>AVERAGE('4E'!$J292:$J322) + Calibration!$C$11</f>
        <v>416.94568128210369</v>
      </c>
      <c r="R137" s="3">
        <v>457.28379611748869</v>
      </c>
      <c r="S137" s="3">
        <v>2543.4637547772545</v>
      </c>
      <c r="T137" s="3">
        <f t="shared" si="13"/>
        <v>0.22844964205982438</v>
      </c>
    </row>
    <row r="138" spans="1:20" x14ac:dyDescent="0.25">
      <c r="A138" s="3">
        <f t="shared" si="14"/>
        <v>13.750000000000028</v>
      </c>
      <c r="B138" s="3">
        <f>AVERAGE('1E'!$J137:$J167) + Calibration!$C$11</f>
        <v>417.23085645629453</v>
      </c>
      <c r="C138" s="3">
        <v>435.51738489590912</v>
      </c>
      <c r="D138" s="3">
        <v>2613.2268090175567</v>
      </c>
      <c r="E138" s="3">
        <f t="shared" si="10"/>
        <v>0.10356336416797944</v>
      </c>
      <c r="G138" s="3">
        <f>AVERAGE('2E'!$J137:$J167) + Calibration!$C$11</f>
        <v>416.90210812667459</v>
      </c>
      <c r="H138" s="3">
        <v>435.51738489590912</v>
      </c>
      <c r="I138" s="3">
        <v>2555.0910524974679</v>
      </c>
      <c r="J138" s="3">
        <f t="shared" si="11"/>
        <v>0.10542518737255716</v>
      </c>
      <c r="L138" s="3">
        <f>AVERAGE('3E'!$J137:$J167) + Calibration!$C$11</f>
        <v>416.1512445368453</v>
      </c>
      <c r="M138" s="3">
        <v>444.85610918239558</v>
      </c>
      <c r="N138" s="3">
        <v>2615.810796500672</v>
      </c>
      <c r="O138" s="3">
        <f t="shared" si="12"/>
        <v>0.16256624982135418</v>
      </c>
      <c r="Q138" s="3">
        <f>AVERAGE('4E'!$J293:$J323) + Calibration!$C$11</f>
        <v>416.90326243283016</v>
      </c>
      <c r="R138" s="3">
        <v>456.85284990983769</v>
      </c>
      <c r="S138" s="3">
        <v>2557.6747815990611</v>
      </c>
      <c r="T138" s="3">
        <f t="shared" si="13"/>
        <v>0.22624926813769147</v>
      </c>
    </row>
    <row r="139" spans="1:20" x14ac:dyDescent="0.25">
      <c r="A139" s="3">
        <f t="shared" si="14"/>
        <v>13.833333333333362</v>
      </c>
      <c r="B139" s="3">
        <f>AVERAGE('1E'!$J138:$J168) + Calibration!$C$11</f>
        <v>417.11743129495437</v>
      </c>
      <c r="C139" s="3">
        <v>432.42849408364282</v>
      </c>
      <c r="D139" s="3">
        <v>2645.9551783121951</v>
      </c>
      <c r="E139" s="3">
        <f t="shared" si="10"/>
        <v>8.6712203282317504E-2</v>
      </c>
      <c r="G139" s="3">
        <f>AVERAGE('2E'!$J138:$J168) + Calibration!$C$11</f>
        <v>416.86591335520961</v>
      </c>
      <c r="H139" s="3">
        <v>435.87656659923573</v>
      </c>
      <c r="I139" s="3">
        <v>2548.2007924269146</v>
      </c>
      <c r="J139" s="3">
        <f t="shared" si="11"/>
        <v>0.10766435037047151</v>
      </c>
      <c r="L139" s="3">
        <f>AVERAGE('3E'!$J138:$J168) + Calibration!$C$11</f>
        <v>416.23608246593085</v>
      </c>
      <c r="M139" s="3">
        <v>445.21536272206254</v>
      </c>
      <c r="N139" s="3">
        <v>2578.3454326199599</v>
      </c>
      <c r="O139" s="3">
        <f t="shared" si="12"/>
        <v>0.16412036677175654</v>
      </c>
      <c r="Q139" s="3">
        <f>AVERAGE('4E'!$J294:$J324) + Calibration!$C$11</f>
        <v>416.69623864973096</v>
      </c>
      <c r="R139" s="3">
        <v>456.85284990983769</v>
      </c>
      <c r="S139" s="3">
        <v>2546.0477422603708</v>
      </c>
      <c r="T139" s="3">
        <f t="shared" si="13"/>
        <v>0.22742172027978802</v>
      </c>
    </row>
    <row r="140" spans="1:20" x14ac:dyDescent="0.25">
      <c r="A140" s="3">
        <f t="shared" si="14"/>
        <v>13.916666666666696</v>
      </c>
      <c r="B140" s="3">
        <f>AVERAGE('1E'!$J139:$J169) + Calibration!$C$11</f>
        <v>416.98786844020754</v>
      </c>
      <c r="C140" s="3">
        <v>432.78774762330977</v>
      </c>
      <c r="D140" s="3">
        <v>2641.2181837261214</v>
      </c>
      <c r="E140" s="3">
        <f t="shared" si="10"/>
        <v>8.9480551054455987E-2</v>
      </c>
      <c r="G140" s="3">
        <f>AVERAGE('2E'!$J139:$J169) + Calibration!$C$11</f>
        <v>416.84954489278715</v>
      </c>
      <c r="H140" s="3">
        <v>435.51738489590912</v>
      </c>
      <c r="I140" s="3">
        <v>2566.7181348997465</v>
      </c>
      <c r="J140" s="3">
        <f t="shared" si="11"/>
        <v>0.10572287237881231</v>
      </c>
      <c r="L140" s="3">
        <f>AVERAGE('3E'!$J139:$J169) + Calibration!$C$11</f>
        <v>416.21625592634985</v>
      </c>
      <c r="M140" s="3">
        <v>444.85610918239558</v>
      </c>
      <c r="N140" s="3">
        <v>2594.7094665447248</v>
      </c>
      <c r="O140" s="3">
        <f t="shared" si="12"/>
        <v>0.16219806631246353</v>
      </c>
      <c r="Q140" s="3">
        <f>AVERAGE('4E'!$J295:$J325) + Calibration!$C$11</f>
        <v>416.61163079804572</v>
      </c>
      <c r="R140" s="3">
        <v>456.85284990983769</v>
      </c>
      <c r="S140" s="3">
        <v>2613.2268090175567</v>
      </c>
      <c r="T140" s="3">
        <f t="shared" si="13"/>
        <v>0.22790088579140949</v>
      </c>
    </row>
    <row r="141" spans="1:20" x14ac:dyDescent="0.25">
      <c r="A141" s="3">
        <f t="shared" si="14"/>
        <v>14.00000000000003</v>
      </c>
      <c r="B141" s="3">
        <f>AVERAGE('1E'!$J140:$J170) + Calibration!$C$11</f>
        <v>416.87329058648118</v>
      </c>
      <c r="C141" s="3">
        <v>432.78774762330977</v>
      </c>
      <c r="D141" s="3">
        <v>2652.8454814463357</v>
      </c>
      <c r="E141" s="3">
        <f t="shared" si="10"/>
        <v>9.0129447756212816E-2</v>
      </c>
      <c r="G141" s="3">
        <f>AVERAGE('2E'!$J140:$J170) + Calibration!$C$11</f>
        <v>416.70499726755827</v>
      </c>
      <c r="H141" s="3">
        <v>434.72732882127275</v>
      </c>
      <c r="I141" s="3">
        <v>2617.9638036036295</v>
      </c>
      <c r="J141" s="3">
        <f t="shared" si="11"/>
        <v>0.10206711962944551</v>
      </c>
      <c r="L141" s="3">
        <f>AVERAGE('3E'!$J140:$J170) + Calibration!$C$11</f>
        <v>416.2201755415399</v>
      </c>
      <c r="M141" s="3">
        <v>445.64630892971354</v>
      </c>
      <c r="N141" s="3">
        <v>2574.0391169689356</v>
      </c>
      <c r="O141" s="3">
        <f t="shared" si="12"/>
        <v>0.16665106109113376</v>
      </c>
      <c r="Q141" s="3">
        <f>AVERAGE('4E'!$J296:$J326) + Calibration!$C$11</f>
        <v>416.6054062591603</v>
      </c>
      <c r="R141" s="3">
        <v>456.49359637017074</v>
      </c>
      <c r="S141" s="3">
        <v>2615.810796500672</v>
      </c>
      <c r="T141" s="3">
        <f t="shared" si="13"/>
        <v>0.22590155217866137</v>
      </c>
    </row>
    <row r="142" spans="1:20" x14ac:dyDescent="0.25">
      <c r="A142" s="3">
        <f t="shared" si="14"/>
        <v>14.083333333333364</v>
      </c>
      <c r="B142" s="3">
        <f>AVERAGE('1E'!$J141:$J171) + Calibration!$C$11</f>
        <v>416.83709558447771</v>
      </c>
      <c r="C142" s="3">
        <v>433.57794737062795</v>
      </c>
      <c r="D142" s="3">
        <v>2611.0738019145983</v>
      </c>
      <c r="E142" s="3">
        <f t="shared" si="10"/>
        <v>9.4809626427255753E-2</v>
      </c>
      <c r="G142" s="3">
        <f>AVERAGE('2E'!$J141:$J171) + Calibration!$C$11</f>
        <v>416.61278187666261</v>
      </c>
      <c r="H142" s="3">
        <v>435.51738489590912</v>
      </c>
      <c r="I142" s="3">
        <v>2562.4118192487213</v>
      </c>
      <c r="J142" s="3">
        <f t="shared" si="11"/>
        <v>0.10706374878087979</v>
      </c>
      <c r="L142" s="3">
        <f>AVERAGE('3E'!$J141:$J171) + Calibration!$C$11</f>
        <v>416.21141554048177</v>
      </c>
      <c r="M142" s="3">
        <v>444.85610918239558</v>
      </c>
      <c r="N142" s="3">
        <v>2617.9638036036295</v>
      </c>
      <c r="O142" s="3">
        <f t="shared" si="12"/>
        <v>0.1622254792052947</v>
      </c>
      <c r="Q142" s="3">
        <f>AVERAGE('4E'!$J297:$J327) + Calibration!$C$11</f>
        <v>416.67387641743875</v>
      </c>
      <c r="R142" s="3">
        <v>456.49359637017074</v>
      </c>
      <c r="S142" s="3">
        <v>2562.4118192487213</v>
      </c>
      <c r="T142" s="3">
        <f t="shared" si="13"/>
        <v>0.2255137803848053</v>
      </c>
    </row>
    <row r="143" spans="1:20" x14ac:dyDescent="0.25">
      <c r="A143" s="3">
        <f t="shared" si="14"/>
        <v>14.166666666666698</v>
      </c>
      <c r="B143" s="3">
        <f>AVERAGE('1E'!$J142:$J172) + Calibration!$C$11</f>
        <v>416.77969127310666</v>
      </c>
      <c r="C143" s="3">
        <v>433.21869383096077</v>
      </c>
      <c r="D143" s="3">
        <v>2632.1748304254361</v>
      </c>
      <c r="E143" s="3">
        <f t="shared" si="10"/>
        <v>9.3100142767900504E-2</v>
      </c>
      <c r="G143" s="3">
        <f>AVERAGE('2E'!$J142:$J172) + Calibration!$C$11</f>
        <v>416.59272525968129</v>
      </c>
      <c r="H143" s="3">
        <v>435.87656659923573</v>
      </c>
      <c r="I143" s="3">
        <v>2608.9204933665314</v>
      </c>
      <c r="J143" s="3">
        <f t="shared" si="11"/>
        <v>0.10921151544978019</v>
      </c>
      <c r="L143" s="3">
        <f>AVERAGE('3E'!$J142:$J172) + Calibration!$C$11</f>
        <v>416.25521762061868</v>
      </c>
      <c r="M143" s="3">
        <v>447.58596196401663</v>
      </c>
      <c r="N143" s="3">
        <v>2576.192124071893</v>
      </c>
      <c r="O143" s="3">
        <f t="shared" si="12"/>
        <v>0.17743757634500312</v>
      </c>
      <c r="Q143" s="3">
        <f>AVERAGE('4E'!$J298:$J328) + Calibration!$C$11</f>
        <v>416.69992703482831</v>
      </c>
      <c r="R143" s="3">
        <v>454.9131968755346</v>
      </c>
      <c r="S143" s="3">
        <v>2546.0477422603708</v>
      </c>
      <c r="T143" s="3">
        <f t="shared" si="13"/>
        <v>0.21641586010328273</v>
      </c>
    </row>
    <row r="144" spans="1:20" x14ac:dyDescent="0.25">
      <c r="A144" s="3">
        <f t="shared" si="14"/>
        <v>14.250000000000032</v>
      </c>
      <c r="B144" s="3">
        <f>AVERAGE('1E'!$J143:$J173) + Calibration!$C$11</f>
        <v>416.70614995994436</v>
      </c>
      <c r="C144" s="3">
        <v>433.21869383096077</v>
      </c>
      <c r="D144" s="3">
        <v>2622.7008412532896</v>
      </c>
      <c r="E144" s="3">
        <f t="shared" si="10"/>
        <v>9.3516634384752204E-2</v>
      </c>
      <c r="G144" s="3">
        <f>AVERAGE('2E'!$J143:$J173) + Calibration!$C$11</f>
        <v>416.64621064747769</v>
      </c>
      <c r="H144" s="3">
        <v>435.51738489590912</v>
      </c>
      <c r="I144" s="3">
        <v>2529.6834499540828</v>
      </c>
      <c r="J144" s="3">
        <f t="shared" si="11"/>
        <v>0.10687442930577866</v>
      </c>
      <c r="L144" s="3">
        <f>AVERAGE('3E'!$J143:$J173) + Calibration!$C$11</f>
        <v>416.09568545544619</v>
      </c>
      <c r="M144" s="3">
        <v>447.58596196401663</v>
      </c>
      <c r="N144" s="3">
        <v>2592.5564594417674</v>
      </c>
      <c r="O144" s="3">
        <f t="shared" si="12"/>
        <v>0.17834106591508872</v>
      </c>
      <c r="Q144" s="3">
        <f>AVERAGE('4E'!$J299:$J329) + Calibration!$C$11</f>
        <v>416.6787174949223</v>
      </c>
      <c r="R144" s="3">
        <v>456.85284990983769</v>
      </c>
      <c r="S144" s="3">
        <v>2536.5737530882243</v>
      </c>
      <c r="T144" s="3">
        <f t="shared" si="13"/>
        <v>0.22752094905041473</v>
      </c>
    </row>
    <row r="145" spans="1:20" x14ac:dyDescent="0.25">
      <c r="A145" s="3">
        <f t="shared" si="14"/>
        <v>14.333333333333366</v>
      </c>
      <c r="B145" s="3">
        <f>AVERAGE('1E'!$J144:$J174) + Calibration!$C$11</f>
        <v>416.61139841526062</v>
      </c>
      <c r="C145" s="3">
        <v>433.21869383096077</v>
      </c>
      <c r="D145" s="3">
        <v>2622.7008412532896</v>
      </c>
      <c r="E145" s="3">
        <f t="shared" si="10"/>
        <v>9.4053247376111579E-2</v>
      </c>
      <c r="G145" s="3">
        <f>AVERAGE('2E'!$J144:$J174) + Calibration!$C$11</f>
        <v>416.60379179820416</v>
      </c>
      <c r="H145" s="3">
        <v>435.51738489590912</v>
      </c>
      <c r="I145" s="3">
        <v>2564.5650847332017</v>
      </c>
      <c r="J145" s="3">
        <f t="shared" si="11"/>
        <v>0.10711466291542239</v>
      </c>
      <c r="L145" s="3">
        <f>AVERAGE('3E'!$J144:$J174) + Calibration!$C$11</f>
        <v>416.04704183674869</v>
      </c>
      <c r="M145" s="3">
        <v>448.30425353432884</v>
      </c>
      <c r="N145" s="3">
        <v>2622.7008412532896</v>
      </c>
      <c r="O145" s="3">
        <f t="shared" si="12"/>
        <v>0.1826845031363705</v>
      </c>
      <c r="Q145" s="3">
        <f>AVERAGE('4E'!$J300:$J330) + Calibration!$C$11</f>
        <v>416.69992680428982</v>
      </c>
      <c r="R145" s="3">
        <v>461.16310218609487</v>
      </c>
      <c r="S145" s="3">
        <v>2513.3193729657323</v>
      </c>
      <c r="T145" s="3">
        <f t="shared" si="13"/>
        <v>0.25181138340917741</v>
      </c>
    </row>
    <row r="146" spans="1:20" x14ac:dyDescent="0.25">
      <c r="A146" s="3">
        <f t="shared" si="14"/>
        <v>14.4166666666667</v>
      </c>
      <c r="B146" s="3">
        <f>AVERAGE('1E'!$J145:$J175) + Calibration!$C$11</f>
        <v>416.47929986780258</v>
      </c>
      <c r="C146" s="3">
        <v>433.21869383096077</v>
      </c>
      <c r="D146" s="3">
        <v>2608.9204933665314</v>
      </c>
      <c r="E146" s="3">
        <f t="shared" si="10"/>
        <v>9.4801370237245886E-2</v>
      </c>
      <c r="G146" s="3">
        <f>AVERAGE('2E'!$J145:$J175) + Calibration!$C$11</f>
        <v>416.70730311340765</v>
      </c>
      <c r="H146" s="3">
        <v>437.45696609387187</v>
      </c>
      <c r="I146" s="3">
        <v>2562.4118192487213</v>
      </c>
      <c r="J146" s="3">
        <f t="shared" si="11"/>
        <v>0.11751300476220675</v>
      </c>
      <c r="L146" s="3">
        <f>AVERAGE('3E'!$J145:$J175) + Calibration!$C$11</f>
        <v>416.05073068292302</v>
      </c>
      <c r="M146" s="3">
        <v>447.94521550368358</v>
      </c>
      <c r="N146" s="3">
        <v>2617.9638036036295</v>
      </c>
      <c r="O146" s="3">
        <f t="shared" si="12"/>
        <v>0.18063024686998144</v>
      </c>
      <c r="Q146" s="3">
        <f>AVERAGE('4E'!$J301:$J331) + Calibration!$C$11</f>
        <v>416.82580081286233</v>
      </c>
      <c r="R146" s="3">
        <v>463.89273945869422</v>
      </c>
      <c r="S146" s="3">
        <v>2522.7934052014652</v>
      </c>
      <c r="T146" s="3">
        <f t="shared" si="13"/>
        <v>0.26655745640001688</v>
      </c>
    </row>
    <row r="147" spans="1:20" x14ac:dyDescent="0.25">
      <c r="A147" s="3">
        <f t="shared" si="14"/>
        <v>14.500000000000034</v>
      </c>
      <c r="B147" s="3">
        <f>AVERAGE('1E'!$J146:$J176) + Calibration!$C$11</f>
        <v>416.327375472379</v>
      </c>
      <c r="C147" s="3">
        <v>433.21869383096077</v>
      </c>
      <c r="D147" s="3">
        <v>2613.2268090175567</v>
      </c>
      <c r="E147" s="3">
        <f t="shared" si="10"/>
        <v>9.5661774197527791E-2</v>
      </c>
      <c r="G147" s="3">
        <f>AVERAGE('2E'!$J146:$J176) + Calibration!$C$11</f>
        <v>416.72735973038891</v>
      </c>
      <c r="H147" s="3">
        <v>437.45696609387187</v>
      </c>
      <c r="I147" s="3">
        <v>2611.0738019145983</v>
      </c>
      <c r="J147" s="3">
        <f t="shared" si="11"/>
        <v>0.11739941673289504</v>
      </c>
      <c r="L147" s="3">
        <f>AVERAGE('3E'!$J146:$J176) + Calibration!$C$11</f>
        <v>416.17891030680647</v>
      </c>
      <c r="M147" s="3">
        <v>447.15501575636563</v>
      </c>
      <c r="N147" s="3">
        <v>2608.9204933665314</v>
      </c>
      <c r="O147" s="3">
        <f t="shared" si="12"/>
        <v>0.17542912531330307</v>
      </c>
      <c r="Q147" s="3">
        <f>AVERAGE('4E'!$J302:$J332) + Calibration!$C$11</f>
        <v>416.76724357856671</v>
      </c>
      <c r="R147" s="3">
        <v>461.95330193341306</v>
      </c>
      <c r="S147" s="3">
        <v>2515.9031020673247</v>
      </c>
      <c r="T147" s="3">
        <f t="shared" si="13"/>
        <v>0.25590533666198439</v>
      </c>
    </row>
    <row r="148" spans="1:20" x14ac:dyDescent="0.25">
      <c r="A148" s="3">
        <f t="shared" si="14"/>
        <v>14.583333333333368</v>
      </c>
      <c r="B148" s="3">
        <f>AVERAGE('1E'!$J147:$J177) + Calibration!$C$11</f>
        <v>416.27873185368151</v>
      </c>
      <c r="C148" s="3">
        <v>433.21869383096077</v>
      </c>
      <c r="D148" s="3">
        <v>2617.9638036036295</v>
      </c>
      <c r="E148" s="3">
        <f t="shared" si="10"/>
        <v>9.5937260975362773E-2</v>
      </c>
      <c r="G148" s="3">
        <f>AVERAGE('2E'!$J147:$J177) + Calibration!$C$11</f>
        <v>416.7896051192435</v>
      </c>
      <c r="H148" s="3">
        <v>437.45696609387187</v>
      </c>
      <c r="I148" s="3">
        <v>2599.4464611307976</v>
      </c>
      <c r="J148" s="3">
        <f t="shared" si="11"/>
        <v>0.11704689810722956</v>
      </c>
      <c r="L148" s="3">
        <f>AVERAGE('3E'!$J147:$J177) + Calibration!$C$11</f>
        <v>416.25982931231738</v>
      </c>
      <c r="M148" s="3">
        <v>447.58596196401663</v>
      </c>
      <c r="N148" s="3">
        <v>2629.5911013238438</v>
      </c>
      <c r="O148" s="3">
        <f t="shared" si="12"/>
        <v>0.17741145863171492</v>
      </c>
      <c r="Q148" s="3">
        <f>AVERAGE('4E'!$J303:$J333) + Calibration!$C$11</f>
        <v>416.68378864980616</v>
      </c>
      <c r="R148" s="3">
        <v>461.52228388942126</v>
      </c>
      <c r="S148" s="3">
        <v>2529.6834499540828</v>
      </c>
      <c r="T148" s="3">
        <f t="shared" si="13"/>
        <v>0.25393695837777847</v>
      </c>
    </row>
    <row r="149" spans="1:20" x14ac:dyDescent="0.25">
      <c r="A149" s="3">
        <f t="shared" si="14"/>
        <v>14.666666666666702</v>
      </c>
      <c r="B149" s="3">
        <f>AVERAGE('1E'!$J148:$J178) + Calibration!$C$11</f>
        <v>416.50558194582334</v>
      </c>
      <c r="C149" s="3">
        <v>433.21869383096077</v>
      </c>
      <c r="D149" s="3">
        <v>2622.7008412532896</v>
      </c>
      <c r="E149" s="3">
        <f t="shared" si="10"/>
        <v>9.4652525122868772E-2</v>
      </c>
      <c r="G149" s="3">
        <f>AVERAGE('2E'!$J148:$J178) + Calibration!$C$11</f>
        <v>416.68862949675122</v>
      </c>
      <c r="H149" s="3">
        <v>435.15834686526432</v>
      </c>
      <c r="I149" s="3">
        <v>2624.8541067377701</v>
      </c>
      <c r="J149" s="3">
        <f t="shared" si="11"/>
        <v>0.10460083072800515</v>
      </c>
      <c r="L149" s="3">
        <f>AVERAGE('3E'!$J148:$J178) + Calibration!$C$11</f>
        <v>416.38178416677681</v>
      </c>
      <c r="M149" s="3">
        <v>447.58596196401663</v>
      </c>
      <c r="N149" s="3">
        <v>2611.0738019145983</v>
      </c>
      <c r="O149" s="3">
        <f t="shared" si="12"/>
        <v>0.17672078325031915</v>
      </c>
      <c r="Q149" s="3">
        <f>AVERAGE('4E'!$J304:$J334) + Calibration!$C$11</f>
        <v>416.64021687760794</v>
      </c>
      <c r="R149" s="3">
        <v>461.52228388942126</v>
      </c>
      <c r="S149" s="3">
        <v>2529.6834499540828</v>
      </c>
      <c r="T149" s="3">
        <f t="shared" si="13"/>
        <v>0.2541837214157443</v>
      </c>
    </row>
    <row r="150" spans="1:20" x14ac:dyDescent="0.25">
      <c r="A150" s="3">
        <f t="shared" si="14"/>
        <v>14.750000000000036</v>
      </c>
      <c r="B150" s="3">
        <f>AVERAGE('1E'!$J149:$J179) + Calibration!$C$11</f>
        <v>416.62154303041308</v>
      </c>
      <c r="C150" s="3">
        <v>433.21869383096077</v>
      </c>
      <c r="D150" s="3">
        <v>2639.0651335595767</v>
      </c>
      <c r="E150" s="3">
        <f t="shared" si="10"/>
        <v>9.3995794673875227E-2</v>
      </c>
      <c r="G150" s="3">
        <f>AVERAGE('2E'!$J149:$J179) + Calibration!$C$11</f>
        <v>416.66626726445901</v>
      </c>
      <c r="H150" s="3">
        <v>435.15834686526432</v>
      </c>
      <c r="I150" s="3">
        <v>2613.2268090175567</v>
      </c>
      <c r="J150" s="3">
        <f t="shared" si="11"/>
        <v>0.10472747630833684</v>
      </c>
      <c r="L150" s="3">
        <f>AVERAGE('3E'!$J149:$J179) + Calibration!$C$11</f>
        <v>416.48898432815452</v>
      </c>
      <c r="M150" s="3">
        <v>446.79576221669868</v>
      </c>
      <c r="N150" s="3">
        <v>2555.0910524974679</v>
      </c>
      <c r="O150" s="3">
        <f t="shared" si="12"/>
        <v>0.17163847613798466</v>
      </c>
      <c r="Q150" s="3">
        <f>AVERAGE('4E'!$J305:$J335) + Calibration!$C$11</f>
        <v>416.60771072177874</v>
      </c>
      <c r="R150" s="3">
        <v>461.52228388942126</v>
      </c>
      <c r="S150" s="3">
        <v>2550.78477991003</v>
      </c>
      <c r="T150" s="3">
        <f t="shared" si="13"/>
        <v>0.25436781578143852</v>
      </c>
    </row>
    <row r="151" spans="1:20" x14ac:dyDescent="0.25">
      <c r="A151" s="3">
        <f t="shared" si="14"/>
        <v>14.833333333333369</v>
      </c>
      <c r="B151" s="3">
        <f>AVERAGE('1E'!$J150:$J180) + Calibration!$C$11</f>
        <v>416.70499772863513</v>
      </c>
      <c r="C151" s="3">
        <v>430.48884104933973</v>
      </c>
      <c r="D151" s="3">
        <v>2643.8021281456504</v>
      </c>
      <c r="E151" s="3">
        <f t="shared" si="10"/>
        <v>7.8062995399611632E-2</v>
      </c>
      <c r="G151" s="3">
        <f>AVERAGE('2E'!$J150:$J180) + Calibration!$C$11</f>
        <v>416.73220149948781</v>
      </c>
      <c r="H151" s="3">
        <v>434.72732882127275</v>
      </c>
      <c r="I151" s="3">
        <v>2604.1834987804577</v>
      </c>
      <c r="J151" s="3">
        <f t="shared" si="11"/>
        <v>0.10191305201691134</v>
      </c>
      <c r="L151" s="3">
        <f>AVERAGE('3E'!$J150:$J180) + Calibration!$C$11</f>
        <v>416.55768479437182</v>
      </c>
      <c r="M151" s="3">
        <v>447.15501575636563</v>
      </c>
      <c r="N151" s="3">
        <v>2587.8194217921064</v>
      </c>
      <c r="O151" s="3">
        <f t="shared" si="12"/>
        <v>0.17328398550052748</v>
      </c>
      <c r="Q151" s="3">
        <f>AVERAGE('4E'!$J306:$J336) + Calibration!$C$11</f>
        <v>416.60402187560447</v>
      </c>
      <c r="R151" s="3">
        <v>461.95330193341306</v>
      </c>
      <c r="S151" s="3">
        <v>2534.4204445401565</v>
      </c>
      <c r="T151" s="3">
        <f t="shared" si="13"/>
        <v>0.25682972144720018</v>
      </c>
    </row>
    <row r="152" spans="1:20" x14ac:dyDescent="0.25">
      <c r="A152" s="3">
        <f t="shared" si="14"/>
        <v>14.916666666666703</v>
      </c>
      <c r="B152" s="3">
        <f>AVERAGE('1E'!$J151:$J181) + Calibration!$C$11</f>
        <v>416.61785395370032</v>
      </c>
      <c r="C152" s="3">
        <v>432.78774762330977</v>
      </c>
      <c r="D152" s="3">
        <v>2659.7354831353659</v>
      </c>
      <c r="E152" s="3">
        <f t="shared" si="10"/>
        <v>9.1576079745979588E-2</v>
      </c>
      <c r="G152" s="3">
        <f>AVERAGE('2E'!$J151:$J181) + Calibration!$C$11</f>
        <v>416.82556935223124</v>
      </c>
      <c r="H152" s="3">
        <v>435.87656659923573</v>
      </c>
      <c r="I152" s="3">
        <v>2659.7354831353659</v>
      </c>
      <c r="J152" s="3">
        <f t="shared" si="11"/>
        <v>0.10789283335925968</v>
      </c>
      <c r="L152" s="3">
        <f>AVERAGE('3E'!$J151:$J181) + Calibration!$C$11</f>
        <v>416.69600811125372</v>
      </c>
      <c r="M152" s="3">
        <v>447.58596196401663</v>
      </c>
      <c r="N152" s="3">
        <v>2601.5997696788654</v>
      </c>
      <c r="O152" s="3">
        <f t="shared" si="12"/>
        <v>0.17494121700297918</v>
      </c>
      <c r="Q152" s="3">
        <f>AVERAGE('4E'!$J307:$J337) + Calibration!$C$11</f>
        <v>416.51803056251731</v>
      </c>
      <c r="R152" s="3">
        <v>459.58263085511817</v>
      </c>
      <c r="S152" s="3">
        <v>2499.5390681425606</v>
      </c>
      <c r="T152" s="3">
        <f t="shared" si="13"/>
        <v>0.24389073615468018</v>
      </c>
    </row>
    <row r="153" spans="1:20" x14ac:dyDescent="0.25">
      <c r="A153" s="3">
        <f t="shared" si="14"/>
        <v>15.000000000000037</v>
      </c>
      <c r="B153" s="3">
        <f>AVERAGE('1E'!$J152:$J182) + Calibration!$C$11</f>
        <v>416.55929671940464</v>
      </c>
      <c r="C153" s="3">
        <v>430.48884104933973</v>
      </c>
      <c r="D153" s="3">
        <v>2629.5911013238438</v>
      </c>
      <c r="E153" s="3">
        <f t="shared" si="10"/>
        <v>7.8888154025449617E-2</v>
      </c>
      <c r="G153" s="3">
        <f>AVERAGE('2E'!$J152:$J182) + Calibration!$C$11</f>
        <v>416.84424273834907</v>
      </c>
      <c r="H153" s="3">
        <v>435.51738489590912</v>
      </c>
      <c r="I153" s="3">
        <v>2601.5997696788654</v>
      </c>
      <c r="J153" s="3">
        <f t="shared" si="11"/>
        <v>0.10575290043759665</v>
      </c>
      <c r="L153" s="3">
        <f>AVERAGE('3E'!$J152:$J182) + Calibration!$C$11</f>
        <v>416.78822350214938</v>
      </c>
      <c r="M153" s="3">
        <v>446.79576221669868</v>
      </c>
      <c r="N153" s="3">
        <v>2583.0824272060336</v>
      </c>
      <c r="O153" s="3">
        <f t="shared" si="12"/>
        <v>0.1699437741800876</v>
      </c>
      <c r="Q153" s="3">
        <f>AVERAGE('4E'!$J308:$J338) + Calibration!$C$11</f>
        <v>416.52287210107784</v>
      </c>
      <c r="R153" s="3">
        <v>461.52228388942126</v>
      </c>
      <c r="S153" s="3">
        <v>2504.2760627286334</v>
      </c>
      <c r="T153" s="3">
        <f t="shared" si="13"/>
        <v>0.25484828822322381</v>
      </c>
    </row>
    <row r="154" spans="1:20" x14ac:dyDescent="0.25">
      <c r="A154" s="3">
        <f t="shared" si="14"/>
        <v>15.083333333333371</v>
      </c>
      <c r="B154" s="3">
        <f>AVERAGE('1E'!$J153:$J183) + Calibration!$C$11</f>
        <v>416.64044580231587</v>
      </c>
      <c r="C154" s="3">
        <v>427.32804206006745</v>
      </c>
      <c r="D154" s="3">
        <v>2659.7354831353659</v>
      </c>
      <c r="E154" s="3">
        <f t="shared" si="10"/>
        <v>6.0527804770427455E-2</v>
      </c>
      <c r="G154" s="3">
        <f>AVERAGE('2E'!$J153:$J183) + Calibration!$C$11</f>
        <v>416.98648497880566</v>
      </c>
      <c r="H154" s="3">
        <v>435.15834686526432</v>
      </c>
      <c r="I154" s="3">
        <v>2659.7354831353659</v>
      </c>
      <c r="J154" s="3">
        <f t="shared" si="11"/>
        <v>0.10291396512859433</v>
      </c>
      <c r="L154" s="3">
        <f>AVERAGE('3E'!$J153:$J183) + Calibration!$C$11</f>
        <v>416.83294750565676</v>
      </c>
      <c r="M154" s="3">
        <v>447.58596196401663</v>
      </c>
      <c r="N154" s="3">
        <v>2587.8194217921064</v>
      </c>
      <c r="O154" s="3">
        <f t="shared" si="12"/>
        <v>0.1741656786377648</v>
      </c>
      <c r="Q154" s="3">
        <f>AVERAGE('4E'!$J309:$J339) + Calibration!$C$11</f>
        <v>416.5814286437581</v>
      </c>
      <c r="R154" s="3">
        <v>458.79243110780021</v>
      </c>
      <c r="S154" s="3">
        <v>2534.4204445401565</v>
      </c>
      <c r="T154" s="3">
        <f t="shared" si="13"/>
        <v>0.23905649639922613</v>
      </c>
    </row>
    <row r="155" spans="1:20" x14ac:dyDescent="0.25">
      <c r="A155" s="3">
        <f t="shared" si="14"/>
        <v>15.166666666666705</v>
      </c>
      <c r="B155" s="3">
        <f>AVERAGE('1E'!$J154:$J184) + Calibration!$C$11</f>
        <v>416.60425149192776</v>
      </c>
      <c r="C155" s="3">
        <v>428.54940352405856</v>
      </c>
      <c r="D155" s="3">
        <v>2641.2181837261214</v>
      </c>
      <c r="E155" s="3">
        <f t="shared" si="10"/>
        <v>6.7649807563557179E-2</v>
      </c>
      <c r="G155" s="3">
        <f>AVERAGE('2E'!$J154:$J184) + Calibration!$C$11</f>
        <v>417.18728399248096</v>
      </c>
      <c r="H155" s="3">
        <v>435.15834686526432</v>
      </c>
      <c r="I155" s="3">
        <v>2629.5911013238438</v>
      </c>
      <c r="J155" s="3">
        <f t="shared" si="11"/>
        <v>0.10177676615468871</v>
      </c>
      <c r="L155" s="3">
        <f>AVERAGE('3E'!$J154:$J184) + Calibration!$C$11</f>
        <v>416.81934596603816</v>
      </c>
      <c r="M155" s="3">
        <v>449.52561499831972</v>
      </c>
      <c r="N155" s="3">
        <v>2580.9291617215531</v>
      </c>
      <c r="O155" s="3">
        <f t="shared" si="12"/>
        <v>0.18522768066946851</v>
      </c>
      <c r="Q155" s="3">
        <f>AVERAGE('4E'!$J310:$J340) + Calibration!$C$11</f>
        <v>416.61762341522314</v>
      </c>
      <c r="R155" s="3">
        <v>459.22344915179178</v>
      </c>
      <c r="S155" s="3">
        <v>2506.4291128951782</v>
      </c>
      <c r="T155" s="3">
        <f t="shared" si="13"/>
        <v>0.24129252640840382</v>
      </c>
    </row>
    <row r="156" spans="1:20" x14ac:dyDescent="0.25">
      <c r="A156" s="3">
        <f t="shared" si="14"/>
        <v>15.250000000000039</v>
      </c>
      <c r="B156" s="3">
        <f>AVERAGE('1E'!$J155:$J185) + Calibration!$C$11</f>
        <v>416.55307194998068</v>
      </c>
      <c r="C156" s="3">
        <v>428.11824180738563</v>
      </c>
      <c r="D156" s="3">
        <v>2580.9291617215531</v>
      </c>
      <c r="E156" s="3">
        <f t="shared" si="10"/>
        <v>6.5497828172366421E-2</v>
      </c>
      <c r="G156" s="3">
        <f>AVERAGE('2E'!$J155:$J185) + Calibration!$C$11</f>
        <v>417.31062184726534</v>
      </c>
      <c r="H156" s="3">
        <v>434.72732882127275</v>
      </c>
      <c r="I156" s="3">
        <v>2632.1748304254361</v>
      </c>
      <c r="J156" s="3">
        <f t="shared" si="11"/>
        <v>9.8637243964176557E-2</v>
      </c>
      <c r="L156" s="3">
        <f>AVERAGE('3E'!$J155:$J185) + Calibration!$C$11</f>
        <v>416.8193459660381</v>
      </c>
      <c r="M156" s="3">
        <v>449.88465302896475</v>
      </c>
      <c r="N156" s="3">
        <v>2583.0824272060336</v>
      </c>
      <c r="O156" s="3">
        <f t="shared" si="12"/>
        <v>0.1872610456375999</v>
      </c>
      <c r="Q156" s="3">
        <f>AVERAGE('4E'!$J311:$J341) + Calibration!$C$11</f>
        <v>416.77692527245688</v>
      </c>
      <c r="R156" s="3">
        <v>459.58263085511817</v>
      </c>
      <c r="S156" s="3">
        <v>2520.2094177183499</v>
      </c>
      <c r="T156" s="3">
        <f t="shared" si="13"/>
        <v>0.2424245197968202</v>
      </c>
    </row>
    <row r="157" spans="1:20" x14ac:dyDescent="0.25">
      <c r="A157" s="3">
        <f t="shared" si="14"/>
        <v>15.333333333333373</v>
      </c>
      <c r="B157" s="3">
        <f>AVERAGE('1E'!$J156:$J186) + Calibration!$C$11</f>
        <v>416.56575156622887</v>
      </c>
      <c r="C157" s="3">
        <v>427.32804206006745</v>
      </c>
      <c r="D157" s="3">
        <v>2643.8021281456504</v>
      </c>
      <c r="E157" s="3">
        <f t="shared" si="10"/>
        <v>6.0950825815601288E-2</v>
      </c>
      <c r="G157" s="3">
        <f>AVERAGE('2E'!$J156:$J186) + Calibration!$C$11</f>
        <v>417.54000740157983</v>
      </c>
      <c r="H157" s="3">
        <v>437.09778439054526</v>
      </c>
      <c r="I157" s="3">
        <v>2604.1834987804577</v>
      </c>
      <c r="J157" s="3">
        <f t="shared" si="11"/>
        <v>0.11076291420281437</v>
      </c>
      <c r="L157" s="3">
        <f>AVERAGE('3E'!$J156:$J186) + Calibration!$C$11</f>
        <v>416.7543338849182</v>
      </c>
      <c r="M157" s="3">
        <v>449.88465302896475</v>
      </c>
      <c r="N157" s="3">
        <v>2571.4551294858193</v>
      </c>
      <c r="O157" s="3">
        <f t="shared" si="12"/>
        <v>0.18762923306336371</v>
      </c>
      <c r="Q157" s="3">
        <f>AVERAGE('4E'!$J312:$J342) + Calibration!$C$11</f>
        <v>416.83663473806178</v>
      </c>
      <c r="R157" s="3">
        <v>459.58263085511817</v>
      </c>
      <c r="S157" s="3">
        <v>2562.4118192487213</v>
      </c>
      <c r="T157" s="3">
        <f t="shared" si="13"/>
        <v>0.2420863630410896</v>
      </c>
    </row>
    <row r="158" spans="1:20" x14ac:dyDescent="0.25">
      <c r="A158" s="3">
        <f t="shared" si="14"/>
        <v>15.416666666666707</v>
      </c>
      <c r="B158" s="3">
        <f>AVERAGE('1E'!$J157:$J187) + Calibration!$C$11</f>
        <v>416.52079656316721</v>
      </c>
      <c r="C158" s="3">
        <v>430.84809458900668</v>
      </c>
      <c r="D158" s="3">
        <v>2606.3367642649382</v>
      </c>
      <c r="E158" s="3">
        <f t="shared" si="10"/>
        <v>8.1140780104485402E-2</v>
      </c>
      <c r="G158" s="3">
        <f>AVERAGE('2E'!$J157:$J187) + Calibration!$C$11</f>
        <v>417.57366555817975</v>
      </c>
      <c r="H158" s="3">
        <v>438.24716584119005</v>
      </c>
      <c r="I158" s="3">
        <v>2624.8541067377701</v>
      </c>
      <c r="J158" s="3">
        <f t="shared" si="11"/>
        <v>0.11708166727797716</v>
      </c>
      <c r="L158" s="3">
        <f>AVERAGE('3E'!$J157:$J187) + Calibration!$C$11</f>
        <v>416.80804935011491</v>
      </c>
      <c r="M158" s="3">
        <v>449.52561499831972</v>
      </c>
      <c r="N158" s="3">
        <v>2564.5650847332017</v>
      </c>
      <c r="O158" s="3">
        <f t="shared" si="12"/>
        <v>0.18529165757752888</v>
      </c>
      <c r="Q158" s="3">
        <f>AVERAGE('4E'!$J313:$J343) + Calibration!$C$11</f>
        <v>416.93876328347869</v>
      </c>
      <c r="R158" s="3">
        <v>456.85284990983769</v>
      </c>
      <c r="S158" s="3">
        <v>2518.0564106153915</v>
      </c>
      <c r="T158" s="3">
        <f t="shared" si="13"/>
        <v>0.22604821370922915</v>
      </c>
    </row>
    <row r="159" spans="1:20" x14ac:dyDescent="0.25">
      <c r="A159" s="3">
        <f t="shared" si="14"/>
        <v>15.500000000000041</v>
      </c>
      <c r="B159" s="3">
        <f>AVERAGE('1E'!$J158:$J188) + Calibration!$C$11</f>
        <v>416.53578133364931</v>
      </c>
      <c r="C159" s="3">
        <v>430.48884104933973</v>
      </c>
      <c r="D159" s="3">
        <v>2611.0738019145983</v>
      </c>
      <c r="E159" s="3">
        <f t="shared" si="10"/>
        <v>7.9021330339727733E-2</v>
      </c>
      <c r="G159" s="3">
        <f>AVERAGE('2E'!$J158:$J188) + Calibration!$C$11</f>
        <v>417.64351871678321</v>
      </c>
      <c r="H159" s="3">
        <v>440.5460724151601</v>
      </c>
      <c r="I159" s="3">
        <v>2599.4464611307976</v>
      </c>
      <c r="J159" s="3">
        <f t="shared" si="11"/>
        <v>0.12970562000732058</v>
      </c>
      <c r="L159" s="3">
        <f>AVERAGE('3E'!$J158:$J188) + Calibration!$C$11</f>
        <v>416.85669296881235</v>
      </c>
      <c r="M159" s="3">
        <v>452.61450581058648</v>
      </c>
      <c r="N159" s="3">
        <v>2592.5564594417674</v>
      </c>
      <c r="O159" s="3">
        <f t="shared" si="12"/>
        <v>0.20250970026441803</v>
      </c>
      <c r="Q159" s="3">
        <f>AVERAGE('4E'!$J314:$J344) + Calibration!$C$11</f>
        <v>417.04711590670411</v>
      </c>
      <c r="R159" s="3">
        <v>457.28379611748869</v>
      </c>
      <c r="S159" s="3">
        <v>2548.2007924269146</v>
      </c>
      <c r="T159" s="3">
        <f t="shared" si="13"/>
        <v>0.22787518031868939</v>
      </c>
    </row>
    <row r="160" spans="1:20" x14ac:dyDescent="0.25">
      <c r="A160" s="3">
        <f t="shared" si="14"/>
        <v>15.583333333333375</v>
      </c>
      <c r="B160" s="3">
        <f>AVERAGE('1E'!$J159:$J189) + Calibration!$C$11</f>
        <v>416.54062218059437</v>
      </c>
      <c r="C160" s="3">
        <v>430.05789484168872</v>
      </c>
      <c r="D160" s="3">
        <v>2641.2181837261214</v>
      </c>
      <c r="E160" s="3">
        <f t="shared" si="10"/>
        <v>7.6553307303870721E-2</v>
      </c>
      <c r="G160" s="3">
        <f>AVERAGE('2E'!$J159:$J189) + Calibration!$C$11</f>
        <v>417.63591094703429</v>
      </c>
      <c r="H160" s="3">
        <v>440.18681887549315</v>
      </c>
      <c r="I160" s="3">
        <v>2564.5650847332017</v>
      </c>
      <c r="J160" s="3">
        <f t="shared" si="11"/>
        <v>0.12771412014180983</v>
      </c>
      <c r="L160" s="3">
        <f>AVERAGE('3E'!$J159:$J189) + Calibration!$C$11</f>
        <v>416.95882151422927</v>
      </c>
      <c r="M160" s="3">
        <v>454.12299712821664</v>
      </c>
      <c r="N160" s="3">
        <v>2576.192124071893</v>
      </c>
      <c r="O160" s="3">
        <f t="shared" si="12"/>
        <v>0.21047445204395693</v>
      </c>
      <c r="Q160" s="3">
        <f>AVERAGE('4E'!$J315:$J345) + Calibration!$C$11</f>
        <v>417.09207137084275</v>
      </c>
      <c r="R160" s="3">
        <v>458.79243110780021</v>
      </c>
      <c r="S160" s="3">
        <v>2513.3193729657323</v>
      </c>
      <c r="T160" s="3">
        <f t="shared" si="13"/>
        <v>0.23616453804423113</v>
      </c>
    </row>
    <row r="161" spans="1:20" x14ac:dyDescent="0.25">
      <c r="A161" s="3">
        <f t="shared" si="14"/>
        <v>15.666666666666709</v>
      </c>
      <c r="B161" s="3">
        <f>AVERAGE('1E'!$J160:$J190) + Calibration!$C$11</f>
        <v>416.57658618304367</v>
      </c>
      <c r="C161" s="3">
        <v>430.84809458900668</v>
      </c>
      <c r="D161" s="3">
        <v>2611.0738019145983</v>
      </c>
      <c r="E161" s="3">
        <f t="shared" si="10"/>
        <v>8.0824822882799588E-2</v>
      </c>
      <c r="G161" s="3">
        <f>AVERAGE('2E'!$J160:$J190) + Calibration!$C$11</f>
        <v>417.57597071241366</v>
      </c>
      <c r="H161" s="3">
        <v>440.5460724151601</v>
      </c>
      <c r="I161" s="3">
        <v>2597.2934540278402</v>
      </c>
      <c r="J161" s="3">
        <f t="shared" si="11"/>
        <v>0.13008816930301897</v>
      </c>
      <c r="L161" s="3">
        <f>AVERAGE('3E'!$J160:$J190) + Calibration!$C$11</f>
        <v>417.15085983523102</v>
      </c>
      <c r="M161" s="3">
        <v>454.9131968755346</v>
      </c>
      <c r="N161" s="3">
        <v>2594.7094665447248</v>
      </c>
      <c r="O161" s="3">
        <f t="shared" si="12"/>
        <v>0.21386206111526787</v>
      </c>
      <c r="Q161" s="3">
        <f>AVERAGE('4E'!$J316:$J346) + Calibration!$C$11</f>
        <v>417.1356433735794</v>
      </c>
      <c r="R161" s="3">
        <v>459.58263085511817</v>
      </c>
      <c r="S161" s="3">
        <v>2541.3107476742971</v>
      </c>
      <c r="T161" s="3">
        <f t="shared" si="13"/>
        <v>0.24039296670773203</v>
      </c>
    </row>
    <row r="162" spans="1:20" x14ac:dyDescent="0.25">
      <c r="A162" s="3">
        <f t="shared" si="14"/>
        <v>15.750000000000043</v>
      </c>
      <c r="B162" s="3">
        <f>AVERAGE('1E'!$J161:$J191) + Calibration!$C$11</f>
        <v>416.58903503027608</v>
      </c>
      <c r="C162" s="3">
        <v>430.48884104933973</v>
      </c>
      <c r="D162" s="3">
        <v>2634.3281389735039</v>
      </c>
      <c r="E162" s="3">
        <f t="shared" si="10"/>
        <v>7.8719734987976797E-2</v>
      </c>
      <c r="G162" s="3">
        <f>AVERAGE('2E'!$J161:$J191) + Calibration!$C$11</f>
        <v>417.5134945545434</v>
      </c>
      <c r="H162" s="3">
        <v>440.5460724151601</v>
      </c>
      <c r="I162" s="3">
        <v>2543.4637547772545</v>
      </c>
      <c r="J162" s="3">
        <f t="shared" si="11"/>
        <v>0.13044199485884825</v>
      </c>
      <c r="L162" s="3">
        <f>AVERAGE('3E'!$J161:$J191) + Calibration!$C$11</f>
        <v>417.22186591675916</v>
      </c>
      <c r="M162" s="3">
        <v>454.9131968755346</v>
      </c>
      <c r="N162" s="3">
        <v>2564.5650847332017</v>
      </c>
      <c r="O162" s="3">
        <f t="shared" si="12"/>
        <v>0.21345992745147691</v>
      </c>
      <c r="Q162" s="3">
        <f>AVERAGE('4E'!$J317:$J347) + Calibration!$C$11</f>
        <v>417.11558675659808</v>
      </c>
      <c r="R162" s="3">
        <v>459.22344915179178</v>
      </c>
      <c r="S162" s="3">
        <v>2524.94645536801</v>
      </c>
      <c r="T162" s="3">
        <f t="shared" si="13"/>
        <v>0.238472376097457</v>
      </c>
    </row>
    <row r="163" spans="1:20" x14ac:dyDescent="0.25">
      <c r="A163" s="3">
        <f t="shared" si="14"/>
        <v>15.833333333333377</v>
      </c>
      <c r="B163" s="3">
        <f>AVERAGE('1E'!$J162:$J192) + Calibration!$C$11</f>
        <v>416.58165826008133</v>
      </c>
      <c r="C163" s="3">
        <v>431.27904079665768</v>
      </c>
      <c r="D163" s="3">
        <v>2643.8021281456504</v>
      </c>
      <c r="E163" s="3">
        <f t="shared" si="10"/>
        <v>8.3236705369083119E-2</v>
      </c>
      <c r="G163" s="3">
        <f>AVERAGE('2E'!$J162:$J192) + Calibration!$C$11</f>
        <v>417.53954586354837</v>
      </c>
      <c r="H163" s="3">
        <v>438.60641938085701</v>
      </c>
      <c r="I163" s="3">
        <v>2518.0564106153915</v>
      </c>
      <c r="J163" s="3">
        <f t="shared" si="11"/>
        <v>0.11930948518513773</v>
      </c>
      <c r="L163" s="3">
        <f>AVERAGE('3E'!$J162:$J192) + Calibration!$C$11</f>
        <v>417.39384762077952</v>
      </c>
      <c r="M163" s="3">
        <v>454.55415884488957</v>
      </c>
      <c r="N163" s="3">
        <v>2564.5650847332017</v>
      </c>
      <c r="O163" s="3">
        <f t="shared" si="12"/>
        <v>0.21045256657687805</v>
      </c>
      <c r="Q163" s="3">
        <f>AVERAGE('4E'!$J318:$J348) + Calibration!$C$11</f>
        <v>417.08699975488196</v>
      </c>
      <c r="R163" s="3">
        <v>458.79243110780021</v>
      </c>
      <c r="S163" s="3">
        <v>2478.4377381866134</v>
      </c>
      <c r="T163" s="3">
        <f t="shared" si="13"/>
        <v>0.23619326047847564</v>
      </c>
    </row>
    <row r="164" spans="1:20" x14ac:dyDescent="0.25">
      <c r="A164" s="3">
        <f t="shared" si="14"/>
        <v>15.91666666666671</v>
      </c>
      <c r="B164" s="3">
        <f>AVERAGE('1E'!$J163:$J193) + Calibration!$C$11</f>
        <v>416.53808648788322</v>
      </c>
      <c r="C164" s="3">
        <v>431.27904079665768</v>
      </c>
      <c r="D164" s="3">
        <v>2655.4292105479281</v>
      </c>
      <c r="E164" s="3">
        <f t="shared" si="10"/>
        <v>8.3483468407048345E-2</v>
      </c>
      <c r="G164" s="3">
        <f>AVERAGE('2E'!$J163:$J193) + Calibration!$C$11</f>
        <v>417.56928509657371</v>
      </c>
      <c r="H164" s="3">
        <v>438.24716584119005</v>
      </c>
      <c r="I164" s="3">
        <v>2531.8367154385633</v>
      </c>
      <c r="J164" s="3">
        <f t="shared" si="11"/>
        <v>0.11710647544985237</v>
      </c>
      <c r="L164" s="3">
        <f>AVERAGE('3E'!$J163:$J193) + Calibration!$C$11</f>
        <v>417.30047930695923</v>
      </c>
      <c r="M164" s="3">
        <v>455.70339662285255</v>
      </c>
      <c r="N164" s="3">
        <v>2557.6747815990611</v>
      </c>
      <c r="O164" s="3">
        <f t="shared" si="12"/>
        <v>0.21748990379622252</v>
      </c>
      <c r="Q164" s="3">
        <f>AVERAGE('4E'!$J319:$J349) + Calibration!$C$11</f>
        <v>417.02844321220164</v>
      </c>
      <c r="R164" s="3">
        <v>456.85284990983769</v>
      </c>
      <c r="S164" s="3">
        <v>2496.9553390409674</v>
      </c>
      <c r="T164" s="3">
        <f t="shared" si="13"/>
        <v>0.22554032315211428</v>
      </c>
    </row>
    <row r="165" spans="1:20" x14ac:dyDescent="0.25">
      <c r="A165" s="3">
        <f t="shared" si="14"/>
        <v>16.000000000000043</v>
      </c>
      <c r="B165" s="3">
        <f>AVERAGE('1E'!$J164:$J194) + Calibration!$C$11</f>
        <v>416.45209563587298</v>
      </c>
      <c r="C165" s="3">
        <v>432.78774762330977</v>
      </c>
      <c r="D165" s="3">
        <v>2652.8454814463357</v>
      </c>
      <c r="E165" s="3">
        <f t="shared" si="10"/>
        <v>9.2514830318003755E-2</v>
      </c>
      <c r="G165" s="3">
        <f>AVERAGE('2E'!$J164:$J194) + Calibration!$C$11</f>
        <v>417.61055194507651</v>
      </c>
      <c r="H165" s="3">
        <v>440.18681887549315</v>
      </c>
      <c r="I165" s="3">
        <v>2597.2934540278402</v>
      </c>
      <c r="J165" s="3">
        <f t="shared" si="11"/>
        <v>0.12785773753553015</v>
      </c>
      <c r="L165" s="3">
        <f>AVERAGE('3E'!$J164:$J194) + Calibration!$C$11</f>
        <v>417.39914977521755</v>
      </c>
      <c r="M165" s="3">
        <v>454.9131968755346</v>
      </c>
      <c r="N165" s="3">
        <v>2539.1574821898166</v>
      </c>
      <c r="O165" s="3">
        <f t="shared" si="12"/>
        <v>0.21245590348622512</v>
      </c>
      <c r="Q165" s="3">
        <f>AVERAGE('4E'!$J320:$J350) + Calibration!$C$11</f>
        <v>417.11696998746152</v>
      </c>
      <c r="R165" s="3">
        <v>457.28379611748869</v>
      </c>
      <c r="S165" s="3">
        <v>2476.284731083656</v>
      </c>
      <c r="T165" s="3">
        <f t="shared" si="13"/>
        <v>0.22747957086072212</v>
      </c>
    </row>
    <row r="166" spans="1:20" x14ac:dyDescent="0.25">
      <c r="A166" s="3">
        <f t="shared" si="14"/>
        <v>16.083333333333375</v>
      </c>
      <c r="B166" s="3">
        <f>AVERAGE('1E'!$J165:$J195) + Calibration!$C$11</f>
        <v>416.40598794042518</v>
      </c>
      <c r="C166" s="3">
        <v>432.42849408364282</v>
      </c>
      <c r="D166" s="3">
        <v>2639.0651335595767</v>
      </c>
      <c r="E166" s="3">
        <f t="shared" si="10"/>
        <v>9.0741369750589426E-2</v>
      </c>
      <c r="G166" s="3">
        <f>AVERAGE('2E'!$J165:$J195) + Calibration!$C$11</f>
        <v>417.55084247947156</v>
      </c>
      <c r="H166" s="3">
        <v>440.18681887549315</v>
      </c>
      <c r="I166" s="3">
        <v>2564.5650847332017</v>
      </c>
      <c r="J166" s="3">
        <f t="shared" si="11"/>
        <v>0.12819589429126108</v>
      </c>
      <c r="L166" s="3">
        <f>AVERAGE('3E'!$J165:$J195) + Calibration!$C$11</f>
        <v>417.47130808805497</v>
      </c>
      <c r="M166" s="3">
        <v>454.12299712821664</v>
      </c>
      <c r="N166" s="3">
        <v>2564.5650847332017</v>
      </c>
      <c r="O166" s="3">
        <f t="shared" si="12"/>
        <v>0.20757205130389447</v>
      </c>
      <c r="Q166" s="3">
        <f>AVERAGE('4E'!$J321:$J351) + Calibration!$C$11</f>
        <v>417.10313744828875</v>
      </c>
      <c r="R166" s="3">
        <v>456.49359637017074</v>
      </c>
      <c r="S166" s="3">
        <v>2478.4377381866134</v>
      </c>
      <c r="T166" s="3">
        <f t="shared" si="13"/>
        <v>0.22308271663162538</v>
      </c>
    </row>
    <row r="167" spans="1:20" x14ac:dyDescent="0.25">
      <c r="A167" s="3">
        <f t="shared" si="14"/>
        <v>16.166666666666707</v>
      </c>
      <c r="B167" s="3">
        <f>AVERAGE('1E'!$J166:$J196) + Calibration!$C$11</f>
        <v>416.4795299452029</v>
      </c>
      <c r="C167" s="3">
        <v>432.78774762330977</v>
      </c>
      <c r="D167" s="3">
        <v>2592.5564594417674</v>
      </c>
      <c r="E167" s="3">
        <f t="shared" si="10"/>
        <v>9.2359459692178653E-2</v>
      </c>
      <c r="G167" s="3">
        <f>AVERAGE('2E'!$J166:$J196) + Calibration!$C$11</f>
        <v>417.38370185293468</v>
      </c>
      <c r="H167" s="3">
        <v>440.5460724151601</v>
      </c>
      <c r="I167" s="3">
        <v>2583.0824272060336</v>
      </c>
      <c r="J167" s="3">
        <f t="shared" si="11"/>
        <v>0.13117705886333861</v>
      </c>
      <c r="L167" s="3">
        <f>AVERAGE('3E'!$J166:$J196) + Calibration!$C$11</f>
        <v>417.45632331757292</v>
      </c>
      <c r="M167" s="3">
        <v>454.55415884488957</v>
      </c>
      <c r="N167" s="3">
        <v>2534.4204445401565</v>
      </c>
      <c r="O167" s="3">
        <f t="shared" si="12"/>
        <v>0.21009874363229736</v>
      </c>
      <c r="Q167" s="3">
        <f>AVERAGE('4E'!$J322:$J352) + Calibration!$C$11</f>
        <v>417.15800514479463</v>
      </c>
      <c r="R167" s="3">
        <v>456.85284990983769</v>
      </c>
      <c r="S167" s="3">
        <v>2534.4204445401565</v>
      </c>
      <c r="T167" s="3">
        <f t="shared" si="13"/>
        <v>0.22480656607778804</v>
      </c>
    </row>
    <row r="168" spans="1:20" x14ac:dyDescent="0.25">
      <c r="A168" s="3">
        <f t="shared" si="14"/>
        <v>16.250000000000039</v>
      </c>
      <c r="B168" s="3">
        <f>AVERAGE('1E'!$J167:$J197) + Calibration!$C$11</f>
        <v>416.51826017884059</v>
      </c>
      <c r="C168" s="3">
        <v>433.21869383096077</v>
      </c>
      <c r="D168" s="3">
        <v>2622.7008412532896</v>
      </c>
      <c r="E168" s="3">
        <f t="shared" si="10"/>
        <v>9.4580723606943626E-2</v>
      </c>
      <c r="G168" s="3">
        <f>AVERAGE('2E'!$J167:$J197) + Calibration!$C$11</f>
        <v>417.35880415846987</v>
      </c>
      <c r="H168" s="3">
        <v>440.18681887549315</v>
      </c>
      <c r="I168" s="3">
        <v>2599.4464611307976</v>
      </c>
      <c r="J168" s="3">
        <f t="shared" si="11"/>
        <v>0.12928347822704087</v>
      </c>
      <c r="L168" s="3">
        <f>AVERAGE('3E'!$J167:$J197) + Calibration!$C$11</f>
        <v>417.48629331961399</v>
      </c>
      <c r="M168" s="3">
        <v>454.9131968755346</v>
      </c>
      <c r="N168" s="3">
        <v>2550.78477991003</v>
      </c>
      <c r="O168" s="3">
        <f t="shared" si="12"/>
        <v>0.21196237741029339</v>
      </c>
      <c r="Q168" s="3">
        <f>AVERAGE('4E'!$J323:$J353) + Calibration!$C$11</f>
        <v>417.19281622431924</v>
      </c>
      <c r="R168" s="3">
        <v>463.89273945869422</v>
      </c>
      <c r="S168" s="3">
        <v>2566.7181348997465</v>
      </c>
      <c r="T168" s="3">
        <f t="shared" si="13"/>
        <v>0.26447891257812706</v>
      </c>
    </row>
    <row r="169" spans="1:20" x14ac:dyDescent="0.25">
      <c r="A169" s="3">
        <f t="shared" si="14"/>
        <v>16.333333333333371</v>
      </c>
      <c r="B169" s="3">
        <f>AVERAGE('1E'!$J168:$J198) + Calibration!$C$11</f>
        <v>416.56321564297923</v>
      </c>
      <c r="C169" s="3">
        <v>433.21869383096077</v>
      </c>
      <c r="D169" s="3">
        <v>2629.5911013238438</v>
      </c>
      <c r="E169" s="3">
        <f t="shared" si="10"/>
        <v>9.432612421049151E-2</v>
      </c>
      <c r="G169" s="3">
        <f>AVERAGE('2E'!$J168:$J198) + Calibration!$C$11</f>
        <v>417.4210495473244</v>
      </c>
      <c r="H169" s="3">
        <v>440.5460724151601</v>
      </c>
      <c r="I169" s="3">
        <v>2615.810796500672</v>
      </c>
      <c r="J169" s="3">
        <f t="shared" si="11"/>
        <v>0.13096554507669014</v>
      </c>
      <c r="L169" s="3">
        <f>AVERAGE('3E'!$J168:$J198) + Calibration!$C$11</f>
        <v>417.47753262694039</v>
      </c>
      <c r="M169" s="3">
        <v>451.8243060632683</v>
      </c>
      <c r="N169" s="3">
        <v>2543.4637547772545</v>
      </c>
      <c r="O169" s="3">
        <f t="shared" si="12"/>
        <v>0.19451846298369796</v>
      </c>
      <c r="Q169" s="3">
        <f>AVERAGE('4E'!$J324:$J354) + Calibration!$C$11</f>
        <v>417.18151960839606</v>
      </c>
      <c r="R169" s="3">
        <v>461.52228388942126</v>
      </c>
      <c r="S169" s="3">
        <v>2515.9031020673247</v>
      </c>
      <c r="T169" s="3">
        <f t="shared" si="13"/>
        <v>0.25111812413636736</v>
      </c>
    </row>
    <row r="170" spans="1:20" x14ac:dyDescent="0.25">
      <c r="A170" s="3">
        <f t="shared" si="14"/>
        <v>16.416666666666703</v>
      </c>
      <c r="B170" s="3">
        <f>AVERAGE('1E'!$J169:$J199) + Calibration!$C$11</f>
        <v>416.57681741313627</v>
      </c>
      <c r="C170" s="3">
        <v>432.78774762330977</v>
      </c>
      <c r="D170" s="3">
        <v>2620.5477910867448</v>
      </c>
      <c r="E170" s="3">
        <f t="shared" si="10"/>
        <v>9.1808484830884718E-2</v>
      </c>
      <c r="G170" s="3">
        <f>AVERAGE('2E'!$J169:$J199) + Calibration!$C$11</f>
        <v>417.50335224477573</v>
      </c>
      <c r="H170" s="3">
        <v>440.5460724151601</v>
      </c>
      <c r="I170" s="3">
        <v>2627.4378358393633</v>
      </c>
      <c r="J170" s="3">
        <f t="shared" si="11"/>
        <v>0.13049943450483914</v>
      </c>
      <c r="L170" s="3">
        <f>AVERAGE('3E'!$J169:$J199) + Calibration!$C$11</f>
        <v>417.57343686401043</v>
      </c>
      <c r="M170" s="3">
        <v>452.18355960293525</v>
      </c>
      <c r="N170" s="3">
        <v>2536.5737530882243</v>
      </c>
      <c r="O170" s="3">
        <f t="shared" si="12"/>
        <v>0.19600990734495485</v>
      </c>
      <c r="Q170" s="3">
        <f>AVERAGE('4E'!$J325:$J355) + Calibration!$C$11</f>
        <v>417.22901053470736</v>
      </c>
      <c r="R170" s="3">
        <v>458.79243110780021</v>
      </c>
      <c r="S170" s="3">
        <v>2552.9377870129883</v>
      </c>
      <c r="T170" s="3">
        <f t="shared" si="13"/>
        <v>0.23538900098464105</v>
      </c>
    </row>
    <row r="171" spans="1:20" x14ac:dyDescent="0.25">
      <c r="A171" s="3">
        <f t="shared" si="14"/>
        <v>16.500000000000036</v>
      </c>
      <c r="B171" s="3">
        <f>AVERAGE('1E'!$J170:$J200) + Calibration!$C$11</f>
        <v>416.70130819084545</v>
      </c>
      <c r="C171" s="3">
        <v>433.21869383096077</v>
      </c>
      <c r="D171" s="3">
        <v>2620.5477910867448</v>
      </c>
      <c r="E171" s="3">
        <f t="shared" si="10"/>
        <v>9.354405511133039E-2</v>
      </c>
      <c r="G171" s="3">
        <f>AVERAGE('2E'!$J170:$J200) + Calibration!$C$11</f>
        <v>417.52340886175705</v>
      </c>
      <c r="H171" s="3">
        <v>440.5460724151601</v>
      </c>
      <c r="I171" s="3">
        <v>2597.2934540278402</v>
      </c>
      <c r="J171" s="3">
        <f t="shared" si="11"/>
        <v>0.13038584647552712</v>
      </c>
      <c r="L171" s="3">
        <f>AVERAGE('3E'!$J170:$J200) + Calibration!$C$11</f>
        <v>417.69792787225799</v>
      </c>
      <c r="M171" s="3">
        <v>449.88465302896475</v>
      </c>
      <c r="N171" s="3">
        <v>2524.94645536801</v>
      </c>
      <c r="O171" s="3">
        <f t="shared" si="12"/>
        <v>0.18228531182318508</v>
      </c>
      <c r="Q171" s="3">
        <f>AVERAGE('4E'!$J326:$J356) + Calibration!$C$11</f>
        <v>417.30255253948508</v>
      </c>
      <c r="R171" s="3">
        <v>456.49359637017074</v>
      </c>
      <c r="S171" s="3">
        <v>2569.3021223828628</v>
      </c>
      <c r="T171" s="3">
        <f t="shared" si="13"/>
        <v>0.22195335532183094</v>
      </c>
    </row>
    <row r="172" spans="1:20" x14ac:dyDescent="0.25">
      <c r="A172" s="3">
        <f t="shared" si="14"/>
        <v>16.583333333333368</v>
      </c>
      <c r="B172" s="3">
        <f>AVERAGE('1E'!$J171:$J201) + Calibration!$C$11</f>
        <v>416.7796917341837</v>
      </c>
      <c r="C172" s="3">
        <v>433.21869383096077</v>
      </c>
      <c r="D172" s="3">
        <v>2657.5824760324085</v>
      </c>
      <c r="E172" s="3">
        <f t="shared" si="10"/>
        <v>9.3100140156650954E-2</v>
      </c>
      <c r="G172" s="3">
        <f>AVERAGE('2E'!$J171:$J201) + Calibration!$C$11</f>
        <v>417.57574086555189</v>
      </c>
      <c r="H172" s="3">
        <v>439.75587266784214</v>
      </c>
      <c r="I172" s="3">
        <v>2583.0824272060336</v>
      </c>
      <c r="J172" s="3">
        <f t="shared" si="11"/>
        <v>0.12561427800359359</v>
      </c>
      <c r="L172" s="3">
        <f>AVERAGE('3E'!$J171:$J201) + Calibration!$C$11</f>
        <v>417.78391872426818</v>
      </c>
      <c r="M172" s="3">
        <v>449.52561499831972</v>
      </c>
      <c r="N172" s="3">
        <v>2476.284731083656</v>
      </c>
      <c r="O172" s="3">
        <f t="shared" si="12"/>
        <v>0.17976494890182013</v>
      </c>
      <c r="Q172" s="3">
        <f>AVERAGE('4E'!$J327:$J357) + Calibration!$C$11</f>
        <v>417.298633385372</v>
      </c>
      <c r="R172" s="3">
        <v>457.28379611748869</v>
      </c>
      <c r="S172" s="3">
        <v>2508.5823783796586</v>
      </c>
      <c r="T172" s="3">
        <f t="shared" si="13"/>
        <v>0.22645074394609357</v>
      </c>
    </row>
    <row r="173" spans="1:20" x14ac:dyDescent="0.25">
      <c r="A173" s="3">
        <f t="shared" si="14"/>
        <v>16.6666666666667</v>
      </c>
      <c r="B173" s="3">
        <f>AVERAGE('1E'!$J172:$J202) + Calibration!$C$11</f>
        <v>416.7734676563752</v>
      </c>
      <c r="C173" s="3">
        <v>435.51738489590912</v>
      </c>
      <c r="D173" s="3">
        <v>2659.7354831353659</v>
      </c>
      <c r="E173" s="3">
        <f t="shared" si="10"/>
        <v>0.10615372586559857</v>
      </c>
      <c r="G173" s="3">
        <f>AVERAGE('2E'!$J172:$J202) + Calibration!$C$11</f>
        <v>417.73043264485631</v>
      </c>
      <c r="H173" s="3">
        <v>440.18681887549315</v>
      </c>
      <c r="I173" s="3">
        <v>2571.4551294858193</v>
      </c>
      <c r="J173" s="3">
        <f t="shared" si="11"/>
        <v>0.1271788088581158</v>
      </c>
      <c r="L173" s="3">
        <f>AVERAGE('3E'!$J172:$J202) + Calibration!$C$11</f>
        <v>417.78022987809385</v>
      </c>
      <c r="M173" s="3">
        <v>454.9131968755346</v>
      </c>
      <c r="N173" s="3">
        <v>2524.94645536801</v>
      </c>
      <c r="O173" s="3">
        <f t="shared" si="12"/>
        <v>0.21029770612242954</v>
      </c>
      <c r="Q173" s="3">
        <f>AVERAGE('4E'!$J328:$J358) + Calibration!$C$11</f>
        <v>417.28249569196527</v>
      </c>
      <c r="R173" s="3">
        <v>456.06265016251973</v>
      </c>
      <c r="S173" s="3">
        <v>2569.3021223828628</v>
      </c>
      <c r="T173" s="3">
        <f t="shared" si="13"/>
        <v>0.21962633712499097</v>
      </c>
    </row>
    <row r="174" spans="1:20" x14ac:dyDescent="0.25">
      <c r="A174" s="3">
        <f t="shared" si="14"/>
        <v>16.750000000000032</v>
      </c>
      <c r="B174" s="3">
        <f>AVERAGE('1E'!$J173:$J203) + Calibration!$C$11</f>
        <v>416.819575351823</v>
      </c>
      <c r="C174" s="3">
        <v>435.15834686526432</v>
      </c>
      <c r="D174" s="3">
        <v>2632.1748304254361</v>
      </c>
      <c r="E174" s="3">
        <f t="shared" si="10"/>
        <v>0.10385923598956869</v>
      </c>
      <c r="G174" s="3">
        <f>AVERAGE('2E'!$J173:$J203) + Calibration!$C$11</f>
        <v>417.76916333957092</v>
      </c>
      <c r="H174" s="3">
        <v>440.5460724151601</v>
      </c>
      <c r="I174" s="3">
        <v>2562.4118192487213</v>
      </c>
      <c r="J174" s="3">
        <f t="shared" si="11"/>
        <v>0.12899404810516971</v>
      </c>
      <c r="L174" s="3">
        <f>AVERAGE('3E'!$J173:$J203) + Calibration!$C$11</f>
        <v>417.72651487397411</v>
      </c>
      <c r="M174" s="3">
        <v>454.55415884488957</v>
      </c>
      <c r="N174" s="3">
        <v>2520.2094177183499</v>
      </c>
      <c r="O174" s="3">
        <f t="shared" si="12"/>
        <v>0.20856854906075303</v>
      </c>
      <c r="Q174" s="3">
        <f>AVERAGE('4E'!$J329:$J359) + Calibration!$C$11</f>
        <v>417.19535191703039</v>
      </c>
      <c r="R174" s="3">
        <v>457.28379611748869</v>
      </c>
      <c r="S174" s="3">
        <v>2546.0477422603708</v>
      </c>
      <c r="T174" s="3">
        <f t="shared" si="13"/>
        <v>0.22703566504541464</v>
      </c>
    </row>
    <row r="175" spans="1:20" x14ac:dyDescent="0.25">
      <c r="A175" s="3">
        <f t="shared" si="14"/>
        <v>16.833333333333364</v>
      </c>
      <c r="B175" s="3">
        <f>AVERAGE('1E'!$J174:$J204) + Calibration!$C$11</f>
        <v>416.93046435937504</v>
      </c>
      <c r="C175" s="3">
        <v>435.15834686526432</v>
      </c>
      <c r="D175" s="3">
        <v>2648.1084437966747</v>
      </c>
      <c r="E175" s="3">
        <f t="shared" si="10"/>
        <v>0.10323123058606855</v>
      </c>
      <c r="G175" s="3">
        <f>AVERAGE('2E'!$J174:$J204) + Calibration!$C$11</f>
        <v>417.60847755985833</v>
      </c>
      <c r="H175" s="3">
        <v>437.81621963353905</v>
      </c>
      <c r="I175" s="3">
        <v>2496.9553390409674</v>
      </c>
      <c r="J175" s="3">
        <f t="shared" si="11"/>
        <v>0.11444390652386204</v>
      </c>
      <c r="L175" s="3">
        <f>AVERAGE('3E'!$J174:$J204) + Calibration!$C$11</f>
        <v>417.91463427140127</v>
      </c>
      <c r="M175" s="3">
        <v>454.55415884488957</v>
      </c>
      <c r="N175" s="3">
        <v>2494.8020735564869</v>
      </c>
      <c r="O175" s="3">
        <f t="shared" si="12"/>
        <v>0.2075031594365199</v>
      </c>
      <c r="Q175" s="3">
        <f>AVERAGE('4E'!$J330:$J360) + Calibration!$C$11</f>
        <v>417.11696883476912</v>
      </c>
      <c r="R175" s="3">
        <v>456.49359637017074</v>
      </c>
      <c r="S175" s="3">
        <v>2546.0477422603708</v>
      </c>
      <c r="T175" s="3">
        <f t="shared" si="13"/>
        <v>0.2230043843817538</v>
      </c>
    </row>
    <row r="176" spans="1:20" x14ac:dyDescent="0.25">
      <c r="A176" s="3">
        <f t="shared" si="14"/>
        <v>16.916666666666696</v>
      </c>
      <c r="B176" s="3">
        <f>AVERAGE('1E'!$J175:$J205) + Calibration!$C$11</f>
        <v>417.13610491161086</v>
      </c>
      <c r="C176" s="3">
        <v>435.51738489590912</v>
      </c>
      <c r="D176" s="3">
        <v>2617.9638036036295</v>
      </c>
      <c r="E176" s="3">
        <f t="shared" si="10"/>
        <v>0.1040999771593385</v>
      </c>
      <c r="G176" s="3">
        <f>AVERAGE('2E'!$J175:$J205) + Calibration!$C$11</f>
        <v>417.56605848004631</v>
      </c>
      <c r="H176" s="3">
        <v>437.45696609387187</v>
      </c>
      <c r="I176" s="3">
        <v>2520.2094177183499</v>
      </c>
      <c r="J176" s="3">
        <f t="shared" si="11"/>
        <v>0.11264955596381465</v>
      </c>
      <c r="L176" s="3">
        <f>AVERAGE('3E'!$J175:$J205) + Calibration!$C$11</f>
        <v>417.96558304433256</v>
      </c>
      <c r="M176" s="3">
        <v>454.55415884488957</v>
      </c>
      <c r="N176" s="3">
        <v>2483.1747327726862</v>
      </c>
      <c r="O176" s="3">
        <f t="shared" si="12"/>
        <v>0.20721461771891511</v>
      </c>
      <c r="Q176" s="3">
        <f>AVERAGE('4E'!$J331:$J361) + Calibration!$C$11</f>
        <v>417.05334044558958</v>
      </c>
      <c r="R176" s="3">
        <v>456.85284990983769</v>
      </c>
      <c r="S176" s="3">
        <v>2569.3021223828628</v>
      </c>
      <c r="T176" s="3">
        <f t="shared" si="13"/>
        <v>0.22539932092434614</v>
      </c>
    </row>
    <row r="177" spans="1:21" x14ac:dyDescent="0.25">
      <c r="A177" s="3">
        <f t="shared" si="14"/>
        <v>17.000000000000028</v>
      </c>
      <c r="B177" s="3">
        <f>AVERAGE('1E'!$J176:$J206) + Calibration!$C$11</f>
        <v>417.28941299897485</v>
      </c>
      <c r="C177" s="3">
        <v>434.72732882127275</v>
      </c>
      <c r="D177" s="3">
        <v>2611.0738019145983</v>
      </c>
      <c r="E177" s="3">
        <f t="shared" si="10"/>
        <v>9.8757357504936583E-2</v>
      </c>
      <c r="G177" s="3">
        <f>AVERAGE('2E'!$J176:$J206) + Calibration!$C$11</f>
        <v>417.50243009086682</v>
      </c>
      <c r="H177" s="3">
        <v>438.24716584119005</v>
      </c>
      <c r="I177" s="3">
        <v>2552.9377870129883</v>
      </c>
      <c r="J177" s="3">
        <f t="shared" si="11"/>
        <v>0.11748510003818458</v>
      </c>
      <c r="L177" s="3">
        <f>AVERAGE('3E'!$J176:$J206) + Calibration!$C$11</f>
        <v>418.02413958701277</v>
      </c>
      <c r="M177" s="3">
        <v>454.12299712821664</v>
      </c>
      <c r="N177" s="3">
        <v>2527.530399787538</v>
      </c>
      <c r="O177" s="3">
        <f t="shared" si="12"/>
        <v>0.20444116235254667</v>
      </c>
      <c r="Q177" s="3">
        <f>AVERAGE('4E'!$J332:$J362) + Calibration!$C$11</f>
        <v>416.95121190017267</v>
      </c>
      <c r="R177" s="3">
        <v>456.85284990983769</v>
      </c>
      <c r="S177" s="3">
        <v>2559.8280901471289</v>
      </c>
      <c r="T177" s="3">
        <f t="shared" si="13"/>
        <v>0.22597771259534508</v>
      </c>
      <c r="U177">
        <v>0</v>
      </c>
    </row>
    <row r="178" spans="1:21" x14ac:dyDescent="0.25">
      <c r="A178" s="3">
        <f t="shared" si="14"/>
        <v>17.083333333333361</v>
      </c>
      <c r="B178" s="3">
        <f>AVERAGE('1E'!$J177:$J207) + Calibration!$C$11</f>
        <v>417.46623554994034</v>
      </c>
      <c r="C178" s="3">
        <v>435.15834686526432</v>
      </c>
      <c r="D178" s="3">
        <v>2659.7354831353659</v>
      </c>
      <c r="E178" s="3">
        <f t="shared" si="10"/>
        <v>0.10019696046189207</v>
      </c>
      <c r="G178" s="3">
        <f>AVERAGE('2E'!$J177:$J207) + Calibration!$C$11</f>
        <v>417.48998124363436</v>
      </c>
      <c r="H178" s="3">
        <v>438.24716584119005</v>
      </c>
      <c r="I178" s="3">
        <v>2481.0217256697288</v>
      </c>
      <c r="J178" s="3">
        <f t="shared" si="11"/>
        <v>0.11755560245769325</v>
      </c>
      <c r="L178" s="3">
        <f>AVERAGE('3E'!$J177:$J207) + Calibration!$C$11</f>
        <v>418.03681920326096</v>
      </c>
      <c r="M178" s="3">
        <v>454.55415884488957</v>
      </c>
      <c r="N178" s="3">
        <v>2534.4204445401565</v>
      </c>
      <c r="O178" s="3">
        <f t="shared" si="12"/>
        <v>0.20681118104183385</v>
      </c>
      <c r="Q178" s="3">
        <f>AVERAGE('4E'!$J333:$J363) + Calibration!$C$11</f>
        <v>417.01484098096762</v>
      </c>
      <c r="R178" s="3">
        <v>457.28379611748869</v>
      </c>
      <c r="S178" s="3">
        <v>2557.6747815990611</v>
      </c>
      <c r="T178" s="3">
        <f t="shared" si="13"/>
        <v>0.22805796514297028</v>
      </c>
    </row>
    <row r="179" spans="1:21" x14ac:dyDescent="0.25">
      <c r="A179" s="3">
        <f t="shared" si="14"/>
        <v>17.166666666666693</v>
      </c>
      <c r="B179" s="3">
        <f>AVERAGE('1E'!$J178:$J208) + Calibration!$C$11</f>
        <v>417.53470501660343</v>
      </c>
      <c r="C179" s="3">
        <v>432.78774762330977</v>
      </c>
      <c r="D179" s="3">
        <v>2615.810796500672</v>
      </c>
      <c r="E179" s="3">
        <f t="shared" si="10"/>
        <v>8.6383613563632153E-2</v>
      </c>
      <c r="G179" s="3">
        <f>AVERAGE('2E'!$J178:$J208) + Calibration!$C$11</f>
        <v>417.64328933099836</v>
      </c>
      <c r="H179" s="3">
        <v>440.5460724151601</v>
      </c>
      <c r="I179" s="3">
        <v>2499.5390681425606</v>
      </c>
      <c r="J179" s="3">
        <f t="shared" si="11"/>
        <v>0.12970691910373736</v>
      </c>
      <c r="L179" s="3">
        <f>AVERAGE('3E'!$J178:$J208) + Calibration!$C$11</f>
        <v>418.01560966335495</v>
      </c>
      <c r="M179" s="3">
        <v>452.18355960293525</v>
      </c>
      <c r="N179" s="3">
        <v>2529.6834499540828</v>
      </c>
      <c r="O179" s="3">
        <f t="shared" si="12"/>
        <v>0.19350571947819228</v>
      </c>
      <c r="Q179" s="3">
        <f>AVERAGE('4E'!$J334:$J364) + Calibration!$C$11</f>
        <v>417.18567045367877</v>
      </c>
      <c r="R179" s="3">
        <v>456.85284990983769</v>
      </c>
      <c r="S179" s="3">
        <v>2518.0564106153915</v>
      </c>
      <c r="T179" s="3">
        <f t="shared" si="13"/>
        <v>0.22464988721617421</v>
      </c>
    </row>
    <row r="180" spans="1:21" x14ac:dyDescent="0.25">
      <c r="A180" s="3">
        <f t="shared" si="14"/>
        <v>17.250000000000025</v>
      </c>
      <c r="B180" s="3">
        <f>AVERAGE('1E'!$J179:$J209) + Calibration!$C$11</f>
        <v>417.43488162542036</v>
      </c>
      <c r="C180" s="3">
        <v>432.78774762330977</v>
      </c>
      <c r="D180" s="3">
        <v>2578.3454326199599</v>
      </c>
      <c r="E180" s="3">
        <f t="shared" si="10"/>
        <v>8.6948950294860966E-2</v>
      </c>
      <c r="G180" s="3">
        <f>AVERAGE('2E'!$J179:$J209) + Calibration!$C$11</f>
        <v>417.5637533258124</v>
      </c>
      <c r="H180" s="3">
        <v>440.5460724151601</v>
      </c>
      <c r="I180" s="3">
        <v>2529.6834499540828</v>
      </c>
      <c r="J180" s="3">
        <f t="shared" si="11"/>
        <v>0.13015736087548971</v>
      </c>
      <c r="L180" s="3">
        <f>AVERAGE('3E'!$J179:$J209) + Calibration!$C$11</f>
        <v>417.95843612099969</v>
      </c>
      <c r="M180" s="3">
        <v>452.18355960293525</v>
      </c>
      <c r="N180" s="3">
        <v>2536.5737530882243</v>
      </c>
      <c r="O180" s="3">
        <f t="shared" si="12"/>
        <v>0.19382951436398832</v>
      </c>
      <c r="Q180" s="3">
        <f>AVERAGE('4E'!$J335:$J365) + Calibration!$C$11</f>
        <v>417.23062545674043</v>
      </c>
      <c r="R180" s="3">
        <v>456.85284990983769</v>
      </c>
      <c r="S180" s="3">
        <v>2520.2094177183499</v>
      </c>
      <c r="T180" s="3">
        <f t="shared" si="13"/>
        <v>0.22439529043097131</v>
      </c>
    </row>
    <row r="181" spans="1:21" x14ac:dyDescent="0.25">
      <c r="A181" s="3">
        <f t="shared" si="14"/>
        <v>17.333333333333357</v>
      </c>
      <c r="B181" s="3">
        <f>AVERAGE('1E'!$J180:$J210) + Calibration!$C$11</f>
        <v>417.25413922872644</v>
      </c>
      <c r="C181" s="3">
        <v>432.78774762330977</v>
      </c>
      <c r="D181" s="3">
        <v>2615.810796500672</v>
      </c>
      <c r="E181" s="3">
        <f t="shared" si="10"/>
        <v>8.7972561239454225E-2</v>
      </c>
      <c r="G181" s="3">
        <f>AVERAGE('2E'!$J180:$J210) + Calibration!$C$11</f>
        <v>417.56997809523637</v>
      </c>
      <c r="H181" s="3">
        <v>440.18681887549315</v>
      </c>
      <c r="I181" s="3">
        <v>2524.94645536801</v>
      </c>
      <c r="J181" s="3">
        <f t="shared" si="11"/>
        <v>0.12808752223198402</v>
      </c>
      <c r="L181" s="3">
        <f>AVERAGE('3E'!$J180:$J210) + Calibration!$C$11</f>
        <v>417.96466089042366</v>
      </c>
      <c r="M181" s="3">
        <v>449.52561499831972</v>
      </c>
      <c r="N181" s="3">
        <v>2487.9117704223463</v>
      </c>
      <c r="O181" s="3">
        <f t="shared" si="12"/>
        <v>0.17874133926285116</v>
      </c>
      <c r="Q181" s="3">
        <f>AVERAGE('4E'!$J336:$J366) + Calibration!$C$11</f>
        <v>417.24053838072325</v>
      </c>
      <c r="R181" s="3">
        <v>456.85284990983769</v>
      </c>
      <c r="S181" s="3">
        <v>2546.0477422603708</v>
      </c>
      <c r="T181" s="3">
        <f t="shared" si="13"/>
        <v>0.22433914988139719</v>
      </c>
    </row>
    <row r="182" spans="1:21" x14ac:dyDescent="0.25">
      <c r="A182" s="3">
        <f t="shared" si="14"/>
        <v>17.416666666666689</v>
      </c>
      <c r="B182" s="3">
        <f>AVERAGE('1E'!$J181:$J211) + Calibration!$C$11</f>
        <v>417.31016007869556</v>
      </c>
      <c r="C182" s="3">
        <v>433.21869383096077</v>
      </c>
      <c r="D182" s="3">
        <v>2576.192124071893</v>
      </c>
      <c r="E182" s="3">
        <f t="shared" si="10"/>
        <v>9.0095902008132001E-2</v>
      </c>
      <c r="G182" s="3">
        <f>AVERAGE('2E'!$J181:$J211) + Calibration!$C$11</f>
        <v>417.42681370087087</v>
      </c>
      <c r="H182" s="3">
        <v>440.5460724151601</v>
      </c>
      <c r="I182" s="3">
        <v>2492.64876500842</v>
      </c>
      <c r="J182" s="3">
        <f t="shared" si="11"/>
        <v>0.1309329005463287</v>
      </c>
      <c r="L182" s="3">
        <f>AVERAGE('3E'!$J181:$J211) + Calibration!$C$11</f>
        <v>417.85238865200819</v>
      </c>
      <c r="M182" s="3">
        <v>449.88465302896475</v>
      </c>
      <c r="N182" s="3">
        <v>2508.5823783796586</v>
      </c>
      <c r="O182" s="3">
        <f t="shared" si="12"/>
        <v>0.18141054338171941</v>
      </c>
      <c r="Q182" s="3">
        <f>AVERAGE('4E'!$J337:$J367) + Calibration!$C$11</f>
        <v>417.28295722999678</v>
      </c>
      <c r="R182" s="3">
        <v>457.28379611748869</v>
      </c>
      <c r="S182" s="3">
        <v>2559.8280901471289</v>
      </c>
      <c r="T182" s="3">
        <f t="shared" si="13"/>
        <v>0.22653952380353007</v>
      </c>
    </row>
    <row r="183" spans="1:21" x14ac:dyDescent="0.25">
      <c r="A183" s="3">
        <f t="shared" si="14"/>
        <v>17.500000000000021</v>
      </c>
      <c r="B183" s="3">
        <f>AVERAGE('1E'!$J182:$J212) + Calibration!$C$11</f>
        <v>417.25898053674848</v>
      </c>
      <c r="C183" s="3">
        <v>432.42849408364282</v>
      </c>
      <c r="D183" s="3">
        <v>2583.0824272060336</v>
      </c>
      <c r="E183" s="3">
        <f t="shared" si="10"/>
        <v>8.5910557648810171E-2</v>
      </c>
      <c r="G183" s="3">
        <f>AVERAGE('2E'!$J182:$J212) + Calibration!$C$11</f>
        <v>417.26243976659936</v>
      </c>
      <c r="H183" s="3">
        <v>440.18681887549315</v>
      </c>
      <c r="I183" s="3">
        <v>2546.0477422603708</v>
      </c>
      <c r="J183" s="3">
        <f t="shared" si="11"/>
        <v>0.12982922536767866</v>
      </c>
      <c r="L183" s="3">
        <f>AVERAGE('3E'!$J182:$J212) + Calibration!$C$11</f>
        <v>417.66426948511958</v>
      </c>
      <c r="M183" s="3">
        <v>449.88465302896475</v>
      </c>
      <c r="N183" s="3">
        <v>2496.9553390409674</v>
      </c>
      <c r="O183" s="3">
        <f t="shared" si="12"/>
        <v>0.18247593170032761</v>
      </c>
      <c r="Q183" s="3">
        <f>AVERAGE('4E'!$J338:$J368) + Calibration!$C$11</f>
        <v>417.29932569241919</v>
      </c>
      <c r="R183" s="3">
        <v>457.64304965715587</v>
      </c>
      <c r="S183" s="3">
        <v>2578.3454326199599</v>
      </c>
      <c r="T183" s="3">
        <f t="shared" si="13"/>
        <v>0.22848140863091695</v>
      </c>
    </row>
    <row r="184" spans="1:21" x14ac:dyDescent="0.25">
      <c r="A184" s="3">
        <f t="shared" si="14"/>
        <v>17.583333333333353</v>
      </c>
      <c r="B184" s="3">
        <f>AVERAGE('1E'!$J183:$J213) + Calibration!$C$11</f>
        <v>417.34750731200825</v>
      </c>
      <c r="C184" s="3">
        <v>437.45696609387187</v>
      </c>
      <c r="D184" s="3">
        <v>2576.192124071893</v>
      </c>
      <c r="E184" s="3">
        <f t="shared" si="10"/>
        <v>0.11388729194413505</v>
      </c>
      <c r="G184" s="3">
        <f>AVERAGE('2E'!$J183:$J213) + Calibration!$C$11</f>
        <v>417.20273030099446</v>
      </c>
      <c r="H184" s="3">
        <v>440.18681887549315</v>
      </c>
      <c r="I184" s="3">
        <v>2513.3193729657323</v>
      </c>
      <c r="J184" s="3">
        <f t="shared" si="11"/>
        <v>0.13016738212340925</v>
      </c>
      <c r="L184" s="3">
        <f>AVERAGE('3E'!$J183:$J213) + Calibration!$C$11</f>
        <v>417.51349732100516</v>
      </c>
      <c r="M184" s="3">
        <v>449.88465302896475</v>
      </c>
      <c r="N184" s="3">
        <v>2518.0564106153915</v>
      </c>
      <c r="O184" s="3">
        <f t="shared" si="12"/>
        <v>0.18332981014916153</v>
      </c>
      <c r="Q184" s="3">
        <f>AVERAGE('4E'!$J339:$J369) + Calibration!$C$11</f>
        <v>417.33552000280724</v>
      </c>
      <c r="R184" s="3">
        <v>455.34435859220753</v>
      </c>
      <c r="S184" s="3">
        <v>2594.7094665447248</v>
      </c>
      <c r="T184" s="3">
        <f t="shared" si="13"/>
        <v>0.21525809042620969</v>
      </c>
    </row>
    <row r="185" spans="1:21" x14ac:dyDescent="0.25">
      <c r="A185" s="3">
        <f t="shared" si="14"/>
        <v>17.666666666666686</v>
      </c>
      <c r="B185" s="3">
        <f>AVERAGE('1E'!$J184:$J214) + Calibration!$C$11</f>
        <v>417.33736361900969</v>
      </c>
      <c r="C185" s="3">
        <v>435.87656659923573</v>
      </c>
      <c r="D185" s="3">
        <v>2574.0391169689356</v>
      </c>
      <c r="E185" s="3">
        <f t="shared" si="10"/>
        <v>0.10499435340968989</v>
      </c>
      <c r="G185" s="3">
        <f>AVERAGE('2E'!$J184:$J214) + Calibration!$C$11</f>
        <v>417.32860430956703</v>
      </c>
      <c r="H185" s="3">
        <v>440.18681887549315</v>
      </c>
      <c r="I185" s="3">
        <v>2536.5737530882243</v>
      </c>
      <c r="J185" s="3">
        <f t="shared" si="11"/>
        <v>0.1294545111248416</v>
      </c>
      <c r="L185" s="3">
        <f>AVERAGE('3E'!$J184:$J214) + Calibration!$C$11</f>
        <v>417.47130924074736</v>
      </c>
      <c r="M185" s="3">
        <v>449.52561499831972</v>
      </c>
      <c r="N185" s="3">
        <v>2522.7934052014652</v>
      </c>
      <c r="O185" s="3">
        <f t="shared" si="12"/>
        <v>0.18153537186051008</v>
      </c>
      <c r="Q185" s="3">
        <f>AVERAGE('4E'!$J340:$J370) + Calibration!$C$11</f>
        <v>417.32053523232514</v>
      </c>
      <c r="R185" s="3">
        <v>454.12299712821664</v>
      </c>
      <c r="S185" s="3">
        <v>2562.4118192487213</v>
      </c>
      <c r="T185" s="3">
        <f t="shared" si="13"/>
        <v>0.20842593366960188</v>
      </c>
    </row>
    <row r="186" spans="1:21" x14ac:dyDescent="0.25">
      <c r="A186" s="3">
        <f t="shared" si="14"/>
        <v>17.750000000000018</v>
      </c>
      <c r="B186" s="3">
        <f>AVERAGE('1E'!$J185:$J215) + Calibration!$C$11</f>
        <v>417.32007323321676</v>
      </c>
      <c r="C186" s="3">
        <v>435.51738489590912</v>
      </c>
      <c r="D186" s="3">
        <v>2574.0391169689356</v>
      </c>
      <c r="E186" s="3">
        <f t="shared" si="10"/>
        <v>0.1030580966105641</v>
      </c>
      <c r="G186" s="3">
        <f>AVERAGE('2E'!$J185:$J215) + Calibration!$C$11</f>
        <v>417.13794921942872</v>
      </c>
      <c r="H186" s="3">
        <v>440.9770186228111</v>
      </c>
      <c r="I186" s="3">
        <v>2513.3193729657323</v>
      </c>
      <c r="J186" s="3">
        <f t="shared" si="11"/>
        <v>0.13500945432047576</v>
      </c>
      <c r="L186" s="3">
        <f>AVERAGE('3E'!$J185:$J215) + Calibration!$C$11</f>
        <v>417.49367147303951</v>
      </c>
      <c r="M186" s="3">
        <v>450.24390656863216</v>
      </c>
      <c r="N186" s="3">
        <v>2539.1574821898166</v>
      </c>
      <c r="O186" s="3">
        <f t="shared" si="12"/>
        <v>0.18547667672362678</v>
      </c>
      <c r="Q186" s="3">
        <f>AVERAGE('4E'!$J341:$J371) + Calibration!$C$11</f>
        <v>417.34912177296434</v>
      </c>
      <c r="R186" s="3">
        <v>454.9131968755346</v>
      </c>
      <c r="S186" s="3">
        <v>2562.4118192487213</v>
      </c>
      <c r="T186" s="3">
        <f t="shared" si="13"/>
        <v>0.21273923053941921</v>
      </c>
    </row>
    <row r="187" spans="1:21" x14ac:dyDescent="0.25">
      <c r="A187" s="3">
        <f t="shared" si="14"/>
        <v>17.83333333333335</v>
      </c>
      <c r="B187" s="3">
        <f>AVERAGE('1E'!$J186:$J216) + Calibration!$C$11</f>
        <v>417.484677936504</v>
      </c>
      <c r="C187" s="3">
        <v>435.87656659923573</v>
      </c>
      <c r="D187" s="3">
        <v>2541.3107476742971</v>
      </c>
      <c r="E187" s="3">
        <f t="shared" si="10"/>
        <v>0.10416005802332394</v>
      </c>
      <c r="G187" s="3">
        <f>AVERAGE('2E'!$J186:$J216) + Calibration!$C$11</f>
        <v>416.96596774594684</v>
      </c>
      <c r="H187" s="3">
        <v>440.9770186228111</v>
      </c>
      <c r="I187" s="3">
        <v>2539.1574821898166</v>
      </c>
      <c r="J187" s="3">
        <f t="shared" si="11"/>
        <v>0.13598344892131889</v>
      </c>
      <c r="L187" s="3">
        <f>AVERAGE('3E'!$J186:$J216) + Calibration!$C$11</f>
        <v>417.36526108014039</v>
      </c>
      <c r="M187" s="3">
        <v>449.09445328164679</v>
      </c>
      <c r="N187" s="3">
        <v>2534.4204445401565</v>
      </c>
      <c r="O187" s="3">
        <f t="shared" si="12"/>
        <v>0.17969413372096985</v>
      </c>
      <c r="Q187" s="3">
        <f>AVERAGE('4E'!$J342:$J372) + Calibration!$C$11</f>
        <v>417.41782223918165</v>
      </c>
      <c r="R187" s="3">
        <v>457.28379611748869</v>
      </c>
      <c r="S187" s="3">
        <v>2518.0564106153915</v>
      </c>
      <c r="T187" s="3">
        <f t="shared" si="13"/>
        <v>0.22577573344792204</v>
      </c>
    </row>
    <row r="188" spans="1:21" x14ac:dyDescent="0.25">
      <c r="A188" s="3">
        <f t="shared" si="14"/>
        <v>17.916666666666682</v>
      </c>
      <c r="B188" s="3">
        <f>AVERAGE('1E'!$J187:$J217) + Calibration!$C$11</f>
        <v>417.60801648290385</v>
      </c>
      <c r="C188" s="3">
        <v>435.15834686526432</v>
      </c>
      <c r="D188" s="3">
        <v>2529.6834499540828</v>
      </c>
      <c r="E188" s="3">
        <f t="shared" si="10"/>
        <v>9.9394002675723792E-2</v>
      </c>
      <c r="G188" s="3">
        <f>AVERAGE('2E'!$J187:$J217) + Calibration!$C$11</f>
        <v>416.76770465552119</v>
      </c>
      <c r="H188" s="3">
        <v>435.51738489590912</v>
      </c>
      <c r="I188" s="3">
        <v>2548.2007924269146</v>
      </c>
      <c r="J188" s="3">
        <f t="shared" si="11"/>
        <v>0.10618636386783699</v>
      </c>
      <c r="L188" s="3">
        <f>AVERAGE('3E'!$J187:$J217) + Calibration!$C$11</f>
        <v>417.09368675395274</v>
      </c>
      <c r="M188" s="3">
        <v>449.88465302896475</v>
      </c>
      <c r="N188" s="3">
        <v>2518.0564106153915</v>
      </c>
      <c r="O188" s="3">
        <f t="shared" si="12"/>
        <v>0.18570735243559305</v>
      </c>
      <c r="Q188" s="3">
        <f>AVERAGE('4E'!$J343:$J373) + Calibration!$C$11</f>
        <v>417.44410339504839</v>
      </c>
      <c r="R188" s="3">
        <v>456.49359637017074</v>
      </c>
      <c r="S188" s="3">
        <v>2506.4291128951782</v>
      </c>
      <c r="T188" s="3">
        <f t="shared" si="13"/>
        <v>0.22115170054895261</v>
      </c>
    </row>
    <row r="189" spans="1:21" x14ac:dyDescent="0.25">
      <c r="A189" s="3">
        <f t="shared" si="14"/>
        <v>18.000000000000014</v>
      </c>
      <c r="B189" s="3">
        <f>AVERAGE('1E'!$J188:$J218) + Calibration!$C$11</f>
        <v>417.79751957227131</v>
      </c>
      <c r="C189" s="3">
        <v>435.15834686526432</v>
      </c>
      <c r="D189" s="3">
        <v>2539.1574821898166</v>
      </c>
      <c r="E189" s="3">
        <f t="shared" si="10"/>
        <v>9.8320776693005041E-2</v>
      </c>
      <c r="G189" s="3">
        <f>AVERAGE('2E'!$J188:$J218) + Calibration!$C$11</f>
        <v>416.57082479595897</v>
      </c>
      <c r="H189" s="3">
        <v>436.66676634655391</v>
      </c>
      <c r="I189" s="3">
        <v>2543.4637547772545</v>
      </c>
      <c r="J189" s="3">
        <f t="shared" si="11"/>
        <v>0.1138107388712517</v>
      </c>
      <c r="L189" s="3">
        <f>AVERAGE('3E'!$J188:$J218) + Calibration!$C$11</f>
        <v>416.86314781563669</v>
      </c>
      <c r="M189" s="3">
        <v>452.97375935025343</v>
      </c>
      <c r="N189" s="3">
        <v>2536.5737530882243</v>
      </c>
      <c r="O189" s="3">
        <f t="shared" si="12"/>
        <v>0.20450772955825028</v>
      </c>
      <c r="Q189" s="3">
        <f>AVERAGE('4E'!$J344:$J374) + Calibration!$C$11</f>
        <v>417.32445415589973</v>
      </c>
      <c r="R189" s="3">
        <v>456.85284990983769</v>
      </c>
      <c r="S189" s="3">
        <v>2587.8194217921064</v>
      </c>
      <c r="T189" s="3">
        <f t="shared" si="13"/>
        <v>0.22386390385464378</v>
      </c>
    </row>
    <row r="190" spans="1:21" x14ac:dyDescent="0.25">
      <c r="A190" s="3">
        <f t="shared" si="14"/>
        <v>18.083333333333346</v>
      </c>
      <c r="B190" s="3">
        <f>AVERAGE('1E'!$J189:$J219) + Calibration!$C$11</f>
        <v>417.80374434169528</v>
      </c>
      <c r="C190" s="3">
        <v>435.15834686526432</v>
      </c>
      <c r="D190" s="3">
        <v>2555.0910524974679</v>
      </c>
      <c r="E190" s="3">
        <f t="shared" si="10"/>
        <v>9.8285523524813789E-2</v>
      </c>
      <c r="G190" s="3">
        <f>AVERAGE('2E'!$J189:$J219) + Calibration!$C$11</f>
        <v>416.42489440094357</v>
      </c>
      <c r="H190" s="3">
        <v>435.87656659923573</v>
      </c>
      <c r="I190" s="3">
        <v>2583.0824272060336</v>
      </c>
      <c r="J190" s="3">
        <f t="shared" si="11"/>
        <v>0.11016200358641445</v>
      </c>
      <c r="L190" s="3">
        <f>AVERAGE('3E'!$J189:$J219) + Calibration!$C$11</f>
        <v>416.76332511606904</v>
      </c>
      <c r="M190" s="3">
        <v>454.12299712821664</v>
      </c>
      <c r="N190" s="3">
        <v>2522.7934052014652</v>
      </c>
      <c r="O190" s="3">
        <f t="shared" si="12"/>
        <v>0.21158162034782899</v>
      </c>
      <c r="Q190" s="3">
        <f>AVERAGE('4E'!$J345:$J375) + Calibration!$C$11</f>
        <v>417.28710692258699</v>
      </c>
      <c r="R190" s="3">
        <v>457.28379611748869</v>
      </c>
      <c r="S190" s="3">
        <v>2518.0564106153915</v>
      </c>
      <c r="T190" s="3">
        <f t="shared" si="13"/>
        <v>0.22651602256181963</v>
      </c>
    </row>
    <row r="191" spans="1:21" x14ac:dyDescent="0.25">
      <c r="A191" s="3">
        <f t="shared" si="14"/>
        <v>18.166666666666679</v>
      </c>
      <c r="B191" s="3">
        <f>AVERAGE('1E'!$J190:$J220) + Calibration!$C$11</f>
        <v>417.74034672153152</v>
      </c>
      <c r="C191" s="3">
        <v>435.15834686526432</v>
      </c>
      <c r="D191" s="3">
        <v>2562.4118192487213</v>
      </c>
      <c r="E191" s="3">
        <f t="shared" si="10"/>
        <v>9.8644567661927252E-2</v>
      </c>
      <c r="G191" s="3">
        <f>AVERAGE('2E'!$J190:$J220) + Calibration!$C$11</f>
        <v>416.3527353964908</v>
      </c>
      <c r="H191" s="3">
        <v>438.24716584119005</v>
      </c>
      <c r="I191" s="3">
        <v>2589.9724719586511</v>
      </c>
      <c r="J191" s="3">
        <f t="shared" si="11"/>
        <v>0.12399624569980297</v>
      </c>
      <c r="L191" s="3">
        <f>AVERAGE('3E'!$J190:$J220) + Calibration!$C$11</f>
        <v>416.64252295399575</v>
      </c>
      <c r="M191" s="3">
        <v>452.18355960293525</v>
      </c>
      <c r="N191" s="3">
        <v>2555.0910524974679</v>
      </c>
      <c r="O191" s="3">
        <f t="shared" si="12"/>
        <v>0.2012820166242118</v>
      </c>
      <c r="Q191" s="3">
        <f>AVERAGE('4E'!$J346:$J376) + Calibration!$C$11</f>
        <v>417.23961553519877</v>
      </c>
      <c r="R191" s="3">
        <v>463.89273945869422</v>
      </c>
      <c r="S191" s="3">
        <v>2566.7181348997465</v>
      </c>
      <c r="T191" s="3">
        <f t="shared" si="13"/>
        <v>0.26421387079660846</v>
      </c>
    </row>
    <row r="192" spans="1:21" x14ac:dyDescent="0.25">
      <c r="A192" s="3">
        <f t="shared" si="14"/>
        <v>18.250000000000011</v>
      </c>
      <c r="B192" s="3">
        <f>AVERAGE('1E'!$J191:$J221) + Calibration!$C$11</f>
        <v>417.68317317917615</v>
      </c>
      <c r="C192" s="3">
        <v>435.15834686526432</v>
      </c>
      <c r="D192" s="3">
        <v>2569.3021223828628</v>
      </c>
      <c r="E192" s="3">
        <f t="shared" si="10"/>
        <v>9.8968362547723926E-2</v>
      </c>
      <c r="G192" s="3">
        <f>AVERAGE('2E'!$J191:$J221) + Calibration!$C$11</f>
        <v>416.28173000657807</v>
      </c>
      <c r="H192" s="3">
        <v>438.24716584119005</v>
      </c>
      <c r="I192" s="3">
        <v>2578.3454326199599</v>
      </c>
      <c r="J192" s="3">
        <f t="shared" si="11"/>
        <v>0.12439837544672043</v>
      </c>
      <c r="L192" s="3">
        <f>AVERAGE('3E'!$J191:$J221) + Calibration!$C$11</f>
        <v>416.39308032162307</v>
      </c>
      <c r="M192" s="3">
        <v>452.18355960293525</v>
      </c>
      <c r="N192" s="3">
        <v>2557.6747815990611</v>
      </c>
      <c r="O192" s="3">
        <f t="shared" si="12"/>
        <v>0.20269470237595175</v>
      </c>
      <c r="Q192" s="3">
        <f>AVERAGE('4E'!$J347:$J377) + Calibration!$C$11</f>
        <v>417.20595714806035</v>
      </c>
      <c r="R192" s="3">
        <v>465.83232065665675</v>
      </c>
      <c r="S192" s="3">
        <v>2546.0477422603708</v>
      </c>
      <c r="T192" s="3">
        <f t="shared" si="13"/>
        <v>0.27538905532752145</v>
      </c>
    </row>
    <row r="193" spans="1:20" x14ac:dyDescent="0.25">
      <c r="A193" s="3">
        <f t="shared" si="14"/>
        <v>18.333333333333343</v>
      </c>
      <c r="B193" s="3">
        <f>AVERAGE('1E'!$J192:$J222) + Calibration!$C$11</f>
        <v>417.59718232716597</v>
      </c>
      <c r="C193" s="3">
        <v>435.87656659923573</v>
      </c>
      <c r="D193" s="3">
        <v>2534.4204445401565</v>
      </c>
      <c r="E193" s="3">
        <f t="shared" si="10"/>
        <v>0.10352290410867596</v>
      </c>
      <c r="G193" s="3">
        <f>AVERAGE('2E'!$J192:$J222) + Calibration!$C$11</f>
        <v>416.31170023915763</v>
      </c>
      <c r="H193" s="3">
        <v>437.81621963353905</v>
      </c>
      <c r="I193" s="3">
        <v>2576.192124071893</v>
      </c>
      <c r="J193" s="3">
        <f t="shared" si="11"/>
        <v>0.12178803541918415</v>
      </c>
      <c r="L193" s="3">
        <f>AVERAGE('3E'!$J192:$J222) + Calibration!$C$11</f>
        <v>416.19873615477201</v>
      </c>
      <c r="M193" s="3">
        <v>454.9131968755346</v>
      </c>
      <c r="N193" s="3">
        <v>2527.530399787538</v>
      </c>
      <c r="O193" s="3">
        <f t="shared" si="12"/>
        <v>0.21925428915778261</v>
      </c>
      <c r="Q193" s="3">
        <f>AVERAGE('4E'!$J348:$J378) + Calibration!$C$11</f>
        <v>417.36548931323284</v>
      </c>
      <c r="R193" s="3">
        <v>466.19157419632415</v>
      </c>
      <c r="S193" s="3">
        <v>2585.6661563076268</v>
      </c>
      <c r="T193" s="3">
        <f t="shared" si="13"/>
        <v>0.27652015123275286</v>
      </c>
    </row>
    <row r="194" spans="1:20" x14ac:dyDescent="0.25">
      <c r="A194" s="3">
        <f t="shared" si="14"/>
        <v>18.416666666666675</v>
      </c>
      <c r="B194" s="3">
        <f>AVERAGE('1E'!$J193:$J223) + Calibration!$C$11</f>
        <v>417.52479301477445</v>
      </c>
      <c r="C194" s="3">
        <v>435.51738489590912</v>
      </c>
      <c r="D194" s="3">
        <v>2511.1661074812519</v>
      </c>
      <c r="E194" s="3">
        <f t="shared" si="10"/>
        <v>0.10189869288011527</v>
      </c>
      <c r="G194" s="3">
        <f>AVERAGE('2E'!$J193:$J223) + Calibration!$C$11</f>
        <v>416.2630563899217</v>
      </c>
      <c r="H194" s="3">
        <v>440.5460724151601</v>
      </c>
      <c r="I194" s="3">
        <v>2583.0824272060336</v>
      </c>
      <c r="J194" s="3">
        <f t="shared" si="11"/>
        <v>0.13752368799923231</v>
      </c>
      <c r="L194" s="3">
        <f>AVERAGE('3E'!$J193:$J223) + Calibration!$C$11</f>
        <v>416.08415807050721</v>
      </c>
      <c r="M194" s="3">
        <v>454.55415884488957</v>
      </c>
      <c r="N194" s="3">
        <v>2550.78477991003</v>
      </c>
      <c r="O194" s="3">
        <f t="shared" si="12"/>
        <v>0.21786982219703266</v>
      </c>
      <c r="Q194" s="3">
        <f>AVERAGE('4E'!$J349:$J379) + Calibration!$C$11</f>
        <v>417.40283700762251</v>
      </c>
      <c r="R194" s="3">
        <v>468.49026526127227</v>
      </c>
      <c r="S194" s="3">
        <v>2548.2007924269146</v>
      </c>
      <c r="T194" s="3">
        <f t="shared" si="13"/>
        <v>0.28932697390373363</v>
      </c>
    </row>
    <row r="195" spans="1:20" x14ac:dyDescent="0.25">
      <c r="A195" s="3">
        <f t="shared" si="14"/>
        <v>18.500000000000007</v>
      </c>
      <c r="B195" s="3">
        <f>AVERAGE('1E'!$J194:$J224) + Calibration!$C$11</f>
        <v>417.51096047560168</v>
      </c>
      <c r="C195" s="3">
        <v>435.51738489590912</v>
      </c>
      <c r="D195" s="3">
        <v>2541.3107476742971</v>
      </c>
      <c r="E195" s="3">
        <f t="shared" si="10"/>
        <v>0.10197703165810956</v>
      </c>
      <c r="G195" s="3">
        <f>AVERAGE('2E'!$J194:$J224) + Calibration!$C$11</f>
        <v>416.16231153644515</v>
      </c>
      <c r="H195" s="3">
        <v>440.5460724151601</v>
      </c>
      <c r="I195" s="3">
        <v>2589.9724719586511</v>
      </c>
      <c r="J195" s="3">
        <f t="shared" si="11"/>
        <v>0.1380942433117453</v>
      </c>
      <c r="L195" s="3">
        <f>AVERAGE('3E'!$J194:$J224) + Calibration!$C$11</f>
        <v>416.29348677730189</v>
      </c>
      <c r="M195" s="3">
        <v>457.28379611748869</v>
      </c>
      <c r="N195" s="3">
        <v>2548.2007924269146</v>
      </c>
      <c r="O195" s="3">
        <f t="shared" si="12"/>
        <v>0.23214326041019548</v>
      </c>
      <c r="Q195" s="3">
        <f>AVERAGE('4E'!$J350:$J380) + Calibration!$C$11</f>
        <v>417.32698984861088</v>
      </c>
      <c r="R195" s="3">
        <v>466.19157419632415</v>
      </c>
      <c r="S195" s="3">
        <v>2587.8194217921064</v>
      </c>
      <c r="T195" s="3">
        <f t="shared" si="13"/>
        <v>0.27673818791960036</v>
      </c>
    </row>
    <row r="196" spans="1:20" x14ac:dyDescent="0.25">
      <c r="A196" s="3">
        <f t="shared" si="14"/>
        <v>18.583333333333339</v>
      </c>
      <c r="B196" s="3">
        <f>AVERAGE('1E'!$J195:$J225) + Calibration!$C$11</f>
        <v>417.41989777709216</v>
      </c>
      <c r="C196" s="3">
        <v>435.51738489590912</v>
      </c>
      <c r="D196" s="3">
        <v>2531.8367154385633</v>
      </c>
      <c r="E196" s="3">
        <f t="shared" ref="E196:E212" si="15">(C196-B196)/(7*35314.6667/1400)</f>
        <v>0.10249275335121288</v>
      </c>
      <c r="G196" s="3">
        <f>AVERAGE('2E'!$J195:$J225) + Calibration!$C$11</f>
        <v>416.09868245565019</v>
      </c>
      <c r="H196" s="3">
        <v>440.18681887549315</v>
      </c>
      <c r="I196" s="3">
        <v>2550.78477991003</v>
      </c>
      <c r="J196" s="3">
        <f t="shared" ref="J196:J212" si="16">(H196-G196)/(7*35314.6667/1400)</f>
        <v>0.13642001282058228</v>
      </c>
      <c r="L196" s="3">
        <f>AVERAGE('3E'!$J195:$J225) + Calibration!$C$11</f>
        <v>416.27343016032057</v>
      </c>
      <c r="M196" s="3">
        <v>457.28379611748869</v>
      </c>
      <c r="N196" s="3">
        <v>2578.3454326199599</v>
      </c>
      <c r="O196" s="3">
        <f t="shared" ref="O196:O212" si="17">(M196-L196)/(7*35314.6667/1400)</f>
        <v>0.2322568484395075</v>
      </c>
      <c r="Q196" s="3">
        <f>AVERAGE('4E'!$J351:$J381) + Calibration!$C$11</f>
        <v>417.27465807535452</v>
      </c>
      <c r="R196" s="3">
        <v>466.19157419632415</v>
      </c>
      <c r="S196" s="3">
        <v>2589.9724719586511</v>
      </c>
      <c r="T196" s="3">
        <f t="shared" ref="T196:T212" si="18">(R196-Q196)/(7*35314.6667/1400)</f>
        <v>0.27703456207881821</v>
      </c>
    </row>
    <row r="197" spans="1:20" x14ac:dyDescent="0.25">
      <c r="A197" s="3">
        <f t="shared" ref="A197:A212" si="19">1/12+A196</f>
        <v>18.666666666666671</v>
      </c>
      <c r="B197" s="3">
        <f>AVERAGE('1E'!$J196:$J226) + Calibration!$C$11</f>
        <v>417.42105070001685</v>
      </c>
      <c r="C197" s="3">
        <v>433.21869383096077</v>
      </c>
      <c r="D197" s="3">
        <v>2539.1574821898166</v>
      </c>
      <c r="E197" s="3">
        <f t="shared" si="15"/>
        <v>8.9467887465260562E-2</v>
      </c>
      <c r="G197" s="3">
        <f>AVERAGE('2E'!$J196:$J226) + Calibration!$C$11</f>
        <v>416.18582553896965</v>
      </c>
      <c r="H197" s="3">
        <v>443.27570968775944</v>
      </c>
      <c r="I197" s="3">
        <v>2548.2007924269146</v>
      </c>
      <c r="J197" s="3">
        <f t="shared" si="16"/>
        <v>0.15342001882062101</v>
      </c>
      <c r="L197" s="3">
        <f>AVERAGE('3E'!$J196:$J226) + Calibration!$C$11</f>
        <v>416.24369092729523</v>
      </c>
      <c r="M197" s="3">
        <v>457.28379611748869</v>
      </c>
      <c r="N197" s="3">
        <v>2578.3454326199599</v>
      </c>
      <c r="O197" s="3">
        <f t="shared" si="17"/>
        <v>0.23242527269947846</v>
      </c>
      <c r="Q197" s="3">
        <f>AVERAGE('4E'!$J352:$J382) + Calibration!$C$11</f>
        <v>417.20618791707602</v>
      </c>
      <c r="R197" s="3">
        <v>464.25192116202061</v>
      </c>
      <c r="S197" s="3">
        <v>2611.0738019145983</v>
      </c>
      <c r="T197" s="3">
        <f t="shared" si="18"/>
        <v>0.26643736238317423</v>
      </c>
    </row>
    <row r="198" spans="1:20" x14ac:dyDescent="0.25">
      <c r="A198" s="3">
        <f t="shared" si="19"/>
        <v>18.750000000000004</v>
      </c>
      <c r="B198" s="3">
        <f>AVERAGE('1E'!$J197:$J227) + Calibration!$C$11</f>
        <v>417.42727546944081</v>
      </c>
      <c r="C198" s="3">
        <v>432.78774762330977</v>
      </c>
      <c r="D198" s="3">
        <v>2574.0391169689356</v>
      </c>
      <c r="E198" s="3">
        <f t="shared" si="15"/>
        <v>8.699202676529269E-2</v>
      </c>
      <c r="G198" s="3">
        <f>AVERAGE('2E'!$J197:$J227) + Calibration!$C$11</f>
        <v>416.30063370063471</v>
      </c>
      <c r="H198" s="3">
        <v>442.91667165711419</v>
      </c>
      <c r="I198" s="3">
        <v>2606.3367642649382</v>
      </c>
      <c r="J198" s="3">
        <f t="shared" si="16"/>
        <v>0.15073645283181725</v>
      </c>
      <c r="L198" s="3">
        <f>AVERAGE('3E'!$J197:$J227) + Calibration!$C$11</f>
        <v>416.36218793513456</v>
      </c>
      <c r="M198" s="3">
        <v>457.28379611748869</v>
      </c>
      <c r="N198" s="3">
        <v>2569.3021223828628</v>
      </c>
      <c r="O198" s="3">
        <f t="shared" si="17"/>
        <v>0.23175418038055068</v>
      </c>
      <c r="Q198" s="3">
        <f>AVERAGE('4E'!$J353:$J383) + Calibration!$C$11</f>
        <v>417.21494860974963</v>
      </c>
      <c r="R198" s="3">
        <v>464.25192116202061</v>
      </c>
      <c r="S198" s="3">
        <v>2587.8194217921064</v>
      </c>
      <c r="T198" s="3">
        <f t="shared" si="18"/>
        <v>0.26638774734504844</v>
      </c>
    </row>
    <row r="199" spans="1:20" x14ac:dyDescent="0.25">
      <c r="A199" s="3">
        <f t="shared" si="19"/>
        <v>18.833333333333336</v>
      </c>
      <c r="B199" s="3">
        <f>AVERAGE('1E'!$J198:$J228) + Calibration!$C$11</f>
        <v>417.47822424237216</v>
      </c>
      <c r="C199" s="3">
        <v>433.21869383096077</v>
      </c>
      <c r="D199" s="3">
        <v>2594.7094665447248</v>
      </c>
      <c r="E199" s="3">
        <f t="shared" si="15"/>
        <v>8.9144092579464207E-2</v>
      </c>
      <c r="G199" s="3">
        <f>AVERAGE('2E'!$J198:$J228) + Calibration!$C$11</f>
        <v>416.41037001580048</v>
      </c>
      <c r="H199" s="3">
        <v>440.5460724151601</v>
      </c>
      <c r="I199" s="3">
        <v>2585.6661563076268</v>
      </c>
      <c r="J199" s="3">
        <f t="shared" si="16"/>
        <v>0.13668939652974052</v>
      </c>
      <c r="L199" s="3">
        <f>AVERAGE('3E'!$J198:$J228) + Calibration!$C$11</f>
        <v>416.34236162609199</v>
      </c>
      <c r="M199" s="3">
        <v>457.28379611748869</v>
      </c>
      <c r="N199" s="3">
        <v>2601.5997696788654</v>
      </c>
      <c r="O199" s="3">
        <f t="shared" si="17"/>
        <v>0.2318664640909478</v>
      </c>
      <c r="Q199" s="3">
        <f>AVERAGE('4E'!$J354:$J384) + Calibration!$C$11</f>
        <v>417.21863745592395</v>
      </c>
      <c r="R199" s="3">
        <v>461.95330193341306</v>
      </c>
      <c r="S199" s="3">
        <v>2574.0391169689356</v>
      </c>
      <c r="T199" s="3">
        <f t="shared" si="18"/>
        <v>0.25334892642489021</v>
      </c>
    </row>
    <row r="200" spans="1:20" x14ac:dyDescent="0.25">
      <c r="A200" s="3">
        <f t="shared" si="19"/>
        <v>18.916666666666668</v>
      </c>
      <c r="B200" s="3">
        <f>AVERAGE('1E'!$J199:$J229) + Calibration!$C$11</f>
        <v>417.59280163502154</v>
      </c>
      <c r="C200" s="3">
        <v>432.78774762330977</v>
      </c>
      <c r="D200" s="3">
        <v>2585.6661563076268</v>
      </c>
      <c r="E200" s="3">
        <f t="shared" si="15"/>
        <v>8.6054590957179974E-2</v>
      </c>
      <c r="G200" s="3">
        <f>AVERAGE('2E'!$J199:$J229) + Calibration!$C$11</f>
        <v>416.46385471198153</v>
      </c>
      <c r="H200" s="3">
        <v>439.75587266784214</v>
      </c>
      <c r="I200" s="3">
        <v>2608.9204933665314</v>
      </c>
      <c r="J200" s="3">
        <f t="shared" si="16"/>
        <v>0.13191129993510947</v>
      </c>
      <c r="L200" s="3">
        <f>AVERAGE('3E'!$J199:$J229) + Calibration!$C$11</f>
        <v>416.55422648667474</v>
      </c>
      <c r="M200" s="3">
        <v>457.64304965715587</v>
      </c>
      <c r="N200" s="3">
        <v>2564.5650847332017</v>
      </c>
      <c r="O200" s="3">
        <f t="shared" si="17"/>
        <v>0.23270118061446199</v>
      </c>
      <c r="Q200" s="3">
        <f>AVERAGE('4E'!$J355:$J385) + Calibration!$C$11</f>
        <v>417.21748522461468</v>
      </c>
      <c r="R200" s="3">
        <v>461.95330193341306</v>
      </c>
      <c r="S200" s="3">
        <v>2592.5564594417674</v>
      </c>
      <c r="T200" s="3">
        <f t="shared" si="18"/>
        <v>0.25335545193633885</v>
      </c>
    </row>
    <row r="201" spans="1:20" x14ac:dyDescent="0.25">
      <c r="A201" s="3">
        <f t="shared" si="19"/>
        <v>19</v>
      </c>
      <c r="B201" s="3">
        <f>AVERAGE('1E'!$J200:$J230) + Calibration!$C$11</f>
        <v>417.65896594745067</v>
      </c>
      <c r="C201" s="3">
        <v>433.21869383096077</v>
      </c>
      <c r="D201" s="3">
        <v>2611.0738019145983</v>
      </c>
      <c r="E201" s="3">
        <f t="shared" si="15"/>
        <v>8.8120485551744454E-2</v>
      </c>
      <c r="G201" s="3">
        <f>AVERAGE('2E'!$J200:$J230) + Calibration!$C$11</f>
        <v>416.52356417758642</v>
      </c>
      <c r="H201" s="3">
        <v>440.5460724151601</v>
      </c>
      <c r="I201" s="3">
        <v>2574.0391169689356</v>
      </c>
      <c r="J201" s="3">
        <f t="shared" si="16"/>
        <v>0.13604833618646991</v>
      </c>
      <c r="L201" s="3">
        <f>AVERAGE('3E'!$J200:$J230) + Calibration!$C$11</f>
        <v>416.54546579400119</v>
      </c>
      <c r="M201" s="3">
        <v>459.58263085511817</v>
      </c>
      <c r="N201" s="3">
        <v>2592.5564594417674</v>
      </c>
      <c r="O201" s="3">
        <f t="shared" si="17"/>
        <v>0.24373536030635665</v>
      </c>
      <c r="Q201" s="3">
        <f>AVERAGE('4E'!$J356:$J386) + Calibration!$C$11</f>
        <v>417.23984768744538</v>
      </c>
      <c r="R201" s="3">
        <v>458.79243110780021</v>
      </c>
      <c r="S201" s="3">
        <v>2587.8194217921064</v>
      </c>
      <c r="T201" s="3">
        <f t="shared" si="18"/>
        <v>0.23532762618628839</v>
      </c>
    </row>
    <row r="202" spans="1:20" x14ac:dyDescent="0.25">
      <c r="A202" s="3">
        <f t="shared" si="19"/>
        <v>19.083333333333332</v>
      </c>
      <c r="B202" s="3">
        <f>AVERAGE('1E'!$J201:$J231) + Calibration!$C$11</f>
        <v>417.75994156994295</v>
      </c>
      <c r="C202" s="3">
        <v>433.21869383096077</v>
      </c>
      <c r="D202" s="3">
        <v>2634.3281389735039</v>
      </c>
      <c r="E202" s="3">
        <f t="shared" si="15"/>
        <v>8.7548623309067333E-2</v>
      </c>
      <c r="G202" s="3">
        <f>AVERAGE('2E'!$J201:$J231) + Calibration!$C$11</f>
        <v>416.55215140984109</v>
      </c>
      <c r="H202" s="3">
        <v>442.48550994044126</v>
      </c>
      <c r="I202" s="3">
        <v>2620.5477910867448</v>
      </c>
      <c r="J202" s="3">
        <f t="shared" si="16"/>
        <v>0.14687018711463681</v>
      </c>
      <c r="L202" s="3">
        <f>AVERAGE('3E'!$J201:$J231) + Calibration!$C$11</f>
        <v>416.55169033288661</v>
      </c>
      <c r="M202" s="3">
        <v>456.85284990983769</v>
      </c>
      <c r="N202" s="3">
        <v>2627.4378358393633</v>
      </c>
      <c r="O202" s="3">
        <f t="shared" si="17"/>
        <v>0.22824035078292881</v>
      </c>
      <c r="Q202" s="3">
        <f>AVERAGE('4E'!$J357:$J387) + Calibration!$C$11</f>
        <v>417.3182307697067</v>
      </c>
      <c r="R202" s="3">
        <v>459.22344915179178</v>
      </c>
      <c r="S202" s="3">
        <v>2578.3454326199599</v>
      </c>
      <c r="T202" s="3">
        <f t="shared" si="18"/>
        <v>0.23732472821036182</v>
      </c>
    </row>
    <row r="203" spans="1:20" x14ac:dyDescent="0.25">
      <c r="A203" s="3">
        <f t="shared" si="19"/>
        <v>19.166666666666664</v>
      </c>
      <c r="B203" s="3">
        <f>AVERAGE('1E'!$J202:$J232) + Calibration!$C$11</f>
        <v>417.79498295740632</v>
      </c>
      <c r="C203" s="3">
        <v>433.21869383096077</v>
      </c>
      <c r="D203" s="3">
        <v>2615.810796500672</v>
      </c>
      <c r="E203" s="3">
        <f t="shared" si="15"/>
        <v>8.7350170990312379E-2</v>
      </c>
      <c r="G203" s="3">
        <f>AVERAGE('2E'!$J202:$J232) + Calibration!$C$11</f>
        <v>416.62938226079314</v>
      </c>
      <c r="H203" s="3">
        <v>442.91667165711419</v>
      </c>
      <c r="I203" s="3">
        <v>2589.9724719586511</v>
      </c>
      <c r="J203" s="3">
        <f t="shared" si="16"/>
        <v>0.14887462832161491</v>
      </c>
      <c r="L203" s="3">
        <f>AVERAGE('3E'!$J202:$J232) + Calibration!$C$11</f>
        <v>416.56045033394469</v>
      </c>
      <c r="M203" s="3">
        <v>461.95330193341306</v>
      </c>
      <c r="N203" s="3">
        <v>2613.2268090175567</v>
      </c>
      <c r="O203" s="3">
        <f t="shared" si="17"/>
        <v>0.25707648317954174</v>
      </c>
      <c r="Q203" s="3">
        <f>AVERAGE('4E'!$J358:$J388) + Calibration!$C$11</f>
        <v>417.23846468712043</v>
      </c>
      <c r="R203" s="3">
        <v>461.16310218609487</v>
      </c>
      <c r="S203" s="3">
        <v>2622.7008412532896</v>
      </c>
      <c r="T203" s="3">
        <f t="shared" si="18"/>
        <v>0.24876144448490262</v>
      </c>
    </row>
    <row r="204" spans="1:20" x14ac:dyDescent="0.25">
      <c r="A204" s="3">
        <f t="shared" si="19"/>
        <v>19.249999999999996</v>
      </c>
      <c r="B204" s="3">
        <f>AVERAGE('1E'!$J203:$J233) + Calibration!$C$11</f>
        <v>417.84477903795153</v>
      </c>
      <c r="C204" s="3">
        <v>432.78774762330977</v>
      </c>
      <c r="D204" s="3">
        <v>2643.8021281456504</v>
      </c>
      <c r="E204" s="3">
        <f t="shared" si="15"/>
        <v>8.462754986362786E-2</v>
      </c>
      <c r="G204" s="3">
        <f>AVERAGE('2E'!$J203:$J233) + Calibration!$C$11</f>
        <v>416.70522941980482</v>
      </c>
      <c r="H204" s="3">
        <v>442.91667165711419</v>
      </c>
      <c r="I204" s="3">
        <v>2599.4464611307976</v>
      </c>
      <c r="J204" s="3">
        <f t="shared" si="16"/>
        <v>0.14844507784811894</v>
      </c>
      <c r="L204" s="3">
        <f>AVERAGE('3E'!$J203:$J233) + Calibration!$C$11</f>
        <v>416.45071401877897</v>
      </c>
      <c r="M204" s="3">
        <v>461.95330193341306</v>
      </c>
      <c r="N204" s="3">
        <v>2667.0565082681424</v>
      </c>
      <c r="O204" s="3">
        <f t="shared" si="17"/>
        <v>0.25769796046034371</v>
      </c>
      <c r="Q204" s="3">
        <f>AVERAGE('4E'!$J359:$J389) + Calibration!$C$11</f>
        <v>417.27834784368281</v>
      </c>
      <c r="R204" s="3">
        <v>461.95330193341306</v>
      </c>
      <c r="S204" s="3">
        <v>2627.4378358393633</v>
      </c>
      <c r="T204" s="3">
        <f t="shared" si="18"/>
        <v>0.25301076444666115</v>
      </c>
    </row>
    <row r="205" spans="1:20" x14ac:dyDescent="0.25">
      <c r="A205" s="3">
        <f t="shared" si="19"/>
        <v>19.333333333333329</v>
      </c>
      <c r="B205" s="3">
        <f>AVERAGE('1E'!$J204:$J234) + Calibration!$C$11</f>
        <v>417.88604588645427</v>
      </c>
      <c r="C205" s="3">
        <v>432.78774762330977</v>
      </c>
      <c r="D205" s="3">
        <v>2608.9204933665314</v>
      </c>
      <c r="E205" s="3">
        <f t="shared" si="15"/>
        <v>8.4393840459808162E-2</v>
      </c>
      <c r="G205" s="3">
        <f>AVERAGE('2E'!$J204:$J234) + Calibration!$C$11</f>
        <v>416.65658580110744</v>
      </c>
      <c r="H205" s="3">
        <v>440.18681887549315</v>
      </c>
      <c r="I205" s="3">
        <v>2599.4464611307976</v>
      </c>
      <c r="J205" s="3">
        <f t="shared" si="16"/>
        <v>0.13326040012936441</v>
      </c>
      <c r="L205" s="3">
        <f>AVERAGE('3E'!$J204:$J234) + Calibration!$C$11</f>
        <v>416.5293271784405</v>
      </c>
      <c r="M205" s="3">
        <v>461.52228388942126</v>
      </c>
      <c r="N205" s="3">
        <v>2643.8021281456504</v>
      </c>
      <c r="O205" s="3">
        <f t="shared" si="17"/>
        <v>0.25481173073611796</v>
      </c>
      <c r="Q205" s="3">
        <f>AVERAGE('4E'!$J360:$J390) + Calibration!$C$11</f>
        <v>417.35926684919366</v>
      </c>
      <c r="R205" s="3">
        <v>460.7320841421033</v>
      </c>
      <c r="S205" s="3">
        <v>2645.9551783121951</v>
      </c>
      <c r="T205" s="3">
        <f t="shared" si="18"/>
        <v>0.2456362828587004</v>
      </c>
    </row>
    <row r="206" spans="1:20" x14ac:dyDescent="0.25">
      <c r="A206" s="3">
        <f t="shared" si="19"/>
        <v>19.416666666666661</v>
      </c>
      <c r="B206" s="3">
        <f>AVERAGE('1E'!$J205:$J235) + Calibration!$C$11</f>
        <v>417.80766234311602</v>
      </c>
      <c r="C206" s="3">
        <v>433.57794737062795</v>
      </c>
      <c r="D206" s="3">
        <v>2615.810796500672</v>
      </c>
      <c r="E206" s="3">
        <f t="shared" si="15"/>
        <v>8.9312948421579927E-2</v>
      </c>
      <c r="G206" s="3">
        <f>AVERAGE('2E'!$J205:$J235) + Calibration!$C$11</f>
        <v>416.78361250206615</v>
      </c>
      <c r="H206" s="3">
        <v>440.18681887549315</v>
      </c>
      <c r="I206" s="3">
        <v>2613.2268090175567</v>
      </c>
      <c r="J206" s="3">
        <f t="shared" si="16"/>
        <v>0.13254100100809954</v>
      </c>
      <c r="L206" s="3">
        <f>AVERAGE('3E'!$J205:$J235) + Calibration!$C$11</f>
        <v>416.54546487184723</v>
      </c>
      <c r="M206" s="3">
        <v>461.52228388942126</v>
      </c>
      <c r="N206" s="3">
        <v>2606.3367642649382</v>
      </c>
      <c r="O206" s="3">
        <f t="shared" si="17"/>
        <v>0.25472033701835289</v>
      </c>
      <c r="Q206" s="3">
        <f>AVERAGE('4E'!$J361:$J391) + Calibration!$C$11</f>
        <v>417.38670046690822</v>
      </c>
      <c r="R206" s="3">
        <v>459.22344915179178</v>
      </c>
      <c r="S206" s="3">
        <v>2622.7008412532896</v>
      </c>
      <c r="T206" s="3">
        <f t="shared" si="18"/>
        <v>0.23693695902775463</v>
      </c>
    </row>
    <row r="207" spans="1:20" x14ac:dyDescent="0.25">
      <c r="A207" s="3">
        <f t="shared" si="19"/>
        <v>19.499999999999993</v>
      </c>
      <c r="B207" s="3">
        <f>AVERAGE('1E'!$J206:$J236) + Calibration!$C$11</f>
        <v>417.60962956062912</v>
      </c>
      <c r="C207" s="3">
        <v>432.42849408364282</v>
      </c>
      <c r="D207" s="3">
        <v>2571.4551294858193</v>
      </c>
      <c r="E207" s="3">
        <f t="shared" si="15"/>
        <v>8.3924702724229305E-2</v>
      </c>
      <c r="G207" s="3">
        <f>AVERAGE('2E'!$J206:$J236) + Calibration!$C$11</f>
        <v>416.82118981277915</v>
      </c>
      <c r="H207" s="3">
        <v>440.9770186228111</v>
      </c>
      <c r="I207" s="3">
        <v>2543.4637547772545</v>
      </c>
      <c r="J207" s="3">
        <f t="shared" si="16"/>
        <v>0.13680337982650106</v>
      </c>
      <c r="L207" s="3">
        <f>AVERAGE('3E'!$J206:$J236) + Calibration!$C$11</f>
        <v>416.5143424079584</v>
      </c>
      <c r="M207" s="3">
        <v>461.95330193341306</v>
      </c>
      <c r="N207" s="3">
        <v>2611.0738019145983</v>
      </c>
      <c r="O207" s="3">
        <f t="shared" si="17"/>
        <v>0.25733760939306649</v>
      </c>
      <c r="Q207" s="3">
        <f>AVERAGE('4E'!$J362:$J392) + Calibration!$C$11</f>
        <v>417.38047569748426</v>
      </c>
      <c r="R207" s="3">
        <v>461.52228388942126</v>
      </c>
      <c r="S207" s="3">
        <v>2583.0824272060336</v>
      </c>
      <c r="T207" s="3">
        <f t="shared" si="18"/>
        <v>0.2499913623250308</v>
      </c>
    </row>
    <row r="208" spans="1:20" x14ac:dyDescent="0.25">
      <c r="A208" s="3">
        <f t="shared" si="19"/>
        <v>19.583333333333325</v>
      </c>
      <c r="B208" s="3">
        <f>AVERAGE('1E'!$J207:$J237) + Calibration!$C$11</f>
        <v>417.48513878291999</v>
      </c>
      <c r="C208" s="3">
        <v>433.57794737062795</v>
      </c>
      <c r="D208" s="3">
        <v>2597.2934540278402</v>
      </c>
      <c r="E208" s="3">
        <f t="shared" si="15"/>
        <v>9.1139518457966709E-2</v>
      </c>
      <c r="G208" s="3">
        <f>AVERAGE('2E'!$J207:$J237) + Calibration!$C$11</f>
        <v>416.85484819991757</v>
      </c>
      <c r="H208" s="3">
        <v>440.18681887549315</v>
      </c>
      <c r="I208" s="3">
        <v>2541.3107476742971</v>
      </c>
      <c r="J208" s="3">
        <f t="shared" si="16"/>
        <v>0.1321375669422675</v>
      </c>
      <c r="L208" s="3">
        <f>AVERAGE('3E'!$J207:$J237) + Calibration!$C$11</f>
        <v>416.64021687760788</v>
      </c>
      <c r="M208" s="3">
        <v>459.22344915179178</v>
      </c>
      <c r="N208" s="3">
        <v>2659.7354831353659</v>
      </c>
      <c r="O208" s="3">
        <f t="shared" si="17"/>
        <v>0.24116457128665975</v>
      </c>
      <c r="Q208" s="3">
        <f>AVERAGE('4E'!$J363:$J393) + Calibration!$C$11</f>
        <v>417.39661339089105</v>
      </c>
      <c r="R208" s="3">
        <v>461.52228388942126</v>
      </c>
      <c r="S208" s="3">
        <v>2627.4378358393633</v>
      </c>
      <c r="T208" s="3">
        <f t="shared" si="18"/>
        <v>0.24989996860726543</v>
      </c>
    </row>
    <row r="209" spans="1:20" x14ac:dyDescent="0.25">
      <c r="A209" s="3">
        <f t="shared" si="19"/>
        <v>19.666666666666657</v>
      </c>
      <c r="B209" s="3">
        <f>AVERAGE('1E'!$J208:$J238) + Calibration!$C$11</f>
        <v>417.45539954989459</v>
      </c>
      <c r="C209" s="3">
        <v>432.42849408364282</v>
      </c>
      <c r="D209" s="3">
        <v>2585.6661563076268</v>
      </c>
      <c r="E209" s="3">
        <f t="shared" si="15"/>
        <v>8.4798164235531201E-2</v>
      </c>
      <c r="G209" s="3">
        <f>AVERAGE('2E'!$J208:$J238) + Calibration!$C$11</f>
        <v>416.83110273676198</v>
      </c>
      <c r="H209" s="3">
        <v>440.18681887549315</v>
      </c>
      <c r="I209" s="3">
        <v>2546.0477422603708</v>
      </c>
      <c r="J209" s="3">
        <f t="shared" si="16"/>
        <v>0.13227204626983591</v>
      </c>
      <c r="L209" s="3">
        <f>AVERAGE('3E'!$J208:$J238) + Calibration!$C$11</f>
        <v>416.62638433843506</v>
      </c>
      <c r="M209" s="3">
        <v>464.61117470168801</v>
      </c>
      <c r="N209" s="3">
        <v>2620.5477910867448</v>
      </c>
      <c r="O209" s="3">
        <f t="shared" si="17"/>
        <v>0.27175558965846308</v>
      </c>
      <c r="Q209" s="3">
        <f>AVERAGE('4E'!$J364:$J394) + Calibration!$C$11</f>
        <v>417.38278085171817</v>
      </c>
      <c r="R209" s="3">
        <v>461.95330193341306</v>
      </c>
      <c r="S209" s="3">
        <v>2585.6661563076268</v>
      </c>
      <c r="T209" s="3">
        <f t="shared" si="18"/>
        <v>0.2524193217527656</v>
      </c>
    </row>
    <row r="210" spans="1:20" x14ac:dyDescent="0.25">
      <c r="A210" s="3">
        <f t="shared" si="19"/>
        <v>19.749999999999989</v>
      </c>
      <c r="B210" s="3">
        <f>AVERAGE('1E'!$J209:$J239) + Calibration!$C$11</f>
        <v>417.45678324183496</v>
      </c>
      <c r="C210" s="3">
        <v>433.21869383096077</v>
      </c>
      <c r="D210" s="3">
        <v>2615.810796500672</v>
      </c>
      <c r="E210" s="3">
        <f t="shared" si="15"/>
        <v>8.9265520884136321E-2</v>
      </c>
      <c r="G210" s="3">
        <f>AVERAGE('2E'!$J209:$J239) + Calibration!$C$11</f>
        <v>416.61301333729375</v>
      </c>
      <c r="H210" s="3">
        <v>437.45696609387187</v>
      </c>
      <c r="I210" s="3">
        <v>2546.0477422603708</v>
      </c>
      <c r="J210" s="3">
        <f t="shared" si="16"/>
        <v>0.11804700258761393</v>
      </c>
      <c r="L210" s="3">
        <f>AVERAGE('3E'!$J209:$J239) + Calibration!$C$11</f>
        <v>416.60886364470332</v>
      </c>
      <c r="M210" s="3">
        <v>461.95330193341306</v>
      </c>
      <c r="N210" s="3">
        <v>2639.0651335595767</v>
      </c>
      <c r="O210" s="3">
        <f t="shared" si="17"/>
        <v>0.25680230072062232</v>
      </c>
      <c r="Q210" s="3">
        <f>AVERAGE('4E'!$J365:$J395) + Calibration!$C$11</f>
        <v>417.2979422310172</v>
      </c>
      <c r="R210" s="3">
        <v>461.52228388942126</v>
      </c>
      <c r="S210" s="3">
        <v>2574.0391169689356</v>
      </c>
      <c r="T210" s="3">
        <f t="shared" si="18"/>
        <v>0.25045877982704595</v>
      </c>
    </row>
    <row r="211" spans="1:20" x14ac:dyDescent="0.25">
      <c r="A211" s="3">
        <f t="shared" si="19"/>
        <v>19.833333333333321</v>
      </c>
      <c r="B211" s="3">
        <f>AVERAGE('1E'!$J210:$J240) + Calibration!$C$11</f>
        <v>417.48928939766415</v>
      </c>
      <c r="C211" s="3">
        <v>433.21869383096077</v>
      </c>
      <c r="D211" s="3">
        <v>2599.4464611307976</v>
      </c>
      <c r="E211" s="3">
        <f t="shared" si="15"/>
        <v>8.90814265184421E-2</v>
      </c>
      <c r="G211" s="3">
        <f>AVERAGE('2E'!$J210:$J240) + Calibration!$C$11</f>
        <v>416.644136492798</v>
      </c>
      <c r="H211" s="3">
        <v>435.15834686526432</v>
      </c>
      <c r="I211" s="3">
        <v>2569.3021223828628</v>
      </c>
      <c r="J211" s="3">
        <f t="shared" si="16"/>
        <v>0.10485281104163059</v>
      </c>
      <c r="L211" s="3">
        <f>AVERAGE('3E'!$J210:$J240) + Calibration!$C$11</f>
        <v>416.59503110553055</v>
      </c>
      <c r="M211" s="3">
        <v>461.95330193341306</v>
      </c>
      <c r="N211" s="3">
        <v>2627.4378358393633</v>
      </c>
      <c r="O211" s="3">
        <f t="shared" si="17"/>
        <v>0.25688063949861661</v>
      </c>
      <c r="Q211" s="3">
        <f>AVERAGE('4E'!$J366:$J396) + Calibration!$C$11</f>
        <v>417.31292746257623</v>
      </c>
      <c r="R211" s="3">
        <v>461.52228388942126</v>
      </c>
      <c r="S211" s="3">
        <v>2580.9291617215531</v>
      </c>
      <c r="T211" s="3">
        <f t="shared" si="18"/>
        <v>0.2503739129263538</v>
      </c>
    </row>
    <row r="212" spans="1:20" x14ac:dyDescent="0.25">
      <c r="A212" s="3">
        <f t="shared" si="19"/>
        <v>19.916666666666654</v>
      </c>
      <c r="B212" s="3">
        <f>AVERAGE('1E'!$J211:$J241) + Calibration!$C$11</f>
        <v>417.61654709817708</v>
      </c>
      <c r="C212" s="3">
        <v>432.78774762330977</v>
      </c>
      <c r="D212" s="3">
        <v>2611.0738019145983</v>
      </c>
      <c r="E212" s="3">
        <f t="shared" si="15"/>
        <v>8.5920111629611884E-2</v>
      </c>
      <c r="G212" s="3">
        <f>AVERAGE('2E'!$J211:$J241) + Calibration!$C$11</f>
        <v>416.64528918518414</v>
      </c>
      <c r="H212" s="3">
        <v>435.51738489590912</v>
      </c>
      <c r="I212" s="3">
        <v>2555.0910524974679</v>
      </c>
      <c r="J212" s="3">
        <f t="shared" si="16"/>
        <v>0.10687964788706317</v>
      </c>
      <c r="L212" s="3">
        <f>AVERAGE('3E'!$J211:$J241) + Calibration!$C$11</f>
        <v>416.50904025352042</v>
      </c>
      <c r="M212" s="3">
        <v>461.95330193341306</v>
      </c>
      <c r="N212" s="3">
        <v>2608.9204933665314</v>
      </c>
      <c r="O212" s="3">
        <f t="shared" si="17"/>
        <v>0.25736763745185015</v>
      </c>
      <c r="Q212" s="3">
        <f>AVERAGE('4E'!$J367:$J397) + Calibration!$C$11</f>
        <v>417.34543361840548</v>
      </c>
      <c r="R212" s="3">
        <v>460.01364889910997</v>
      </c>
      <c r="S212" s="3">
        <v>2574.0391169689356</v>
      </c>
      <c r="T212" s="3">
        <f t="shared" si="18"/>
        <v>0.24164586143866668</v>
      </c>
    </row>
    <row r="213" spans="1:20" x14ac:dyDescent="0.25">
      <c r="B213" s="3">
        <f>AVERAGE(B2:B212)</f>
        <v>417.254752570856</v>
      </c>
      <c r="D213" s="3">
        <f>AVERAGE(D2:D212)</f>
        <v>2620.3036929354639</v>
      </c>
      <c r="G213" s="3">
        <f>AVERAGE(G2:G212)</f>
        <v>416.65127052573661</v>
      </c>
      <c r="I213" s="3">
        <f>AVERAGE(I2:I212)</f>
        <v>2576.0732605738476</v>
      </c>
      <c r="L213" s="3">
        <f>AVERAGE(L2:L212)</f>
        <v>416.62481366002947</v>
      </c>
      <c r="N213" s="3">
        <f>AVERAGE(N2:N212)</f>
        <v>2577.201129346749</v>
      </c>
      <c r="Q213" s="3">
        <f>AVERAGE(Q2:Q212)</f>
        <v>416.69627083070696</v>
      </c>
      <c r="S213" s="3">
        <f>AVERAGE(S2:S212)</f>
        <v>2519.8875801542313</v>
      </c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11" sqref="C11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0.64177499400000004</v>
      </c>
      <c r="C2">
        <v>0.26300999800000002</v>
      </c>
      <c r="D2">
        <v>0.32231800150000001</v>
      </c>
    </row>
    <row r="3" spans="1:4" x14ac:dyDescent="0.25">
      <c r="A3">
        <v>1000</v>
      </c>
      <c r="B3">
        <v>1.38317501</v>
      </c>
      <c r="C3">
        <v>0.33368950200000003</v>
      </c>
      <c r="D3">
        <v>0.45062049599999998</v>
      </c>
    </row>
    <row r="4" spans="1:4" x14ac:dyDescent="0.25">
      <c r="A4">
        <v>2000</v>
      </c>
      <c r="B4">
        <v>2.7596900230000001</v>
      </c>
      <c r="C4">
        <v>0.47314800200000001</v>
      </c>
      <c r="D4">
        <v>0.67460150200000002</v>
      </c>
    </row>
    <row r="7" spans="1:4" x14ac:dyDescent="0.25">
      <c r="A7" t="s">
        <v>4</v>
      </c>
      <c r="C7" s="1">
        <v>40375</v>
      </c>
    </row>
    <row r="8" spans="1:4" x14ac:dyDescent="0.25">
      <c r="A8" t="s">
        <v>5</v>
      </c>
      <c r="C8" s="1">
        <v>40430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v>173.83319728345757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1E</vt:lpstr>
      <vt:lpstr>2E</vt:lpstr>
      <vt:lpstr>3E</vt:lpstr>
      <vt:lpstr>4E</vt:lpstr>
      <vt:lpstr>1E - 2E - 3E - 4E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2010-10-12T06:23:16Z</dcterms:created>
  <dcterms:modified xsi:type="dcterms:W3CDTF">2010-10-12T06:25:12Z</dcterms:modified>
</cp:coreProperties>
</file>